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61CFB7E1-9426-44DA-ACEC-8E55223FCD07}" xr6:coauthVersionLast="36" xr6:coauthVersionMax="47" xr10:uidLastSave="{00000000-0000-0000-0000-000000000000}"/>
  <bookViews>
    <workbookView xWindow="0" yWindow="0" windowWidth="20490" windowHeight="6945" tabRatio="601" firstSheet="1" activeTab="2" xr2:uid="{00000000-000D-0000-FFFF-FFFF00000000}"/>
  </bookViews>
  <sheets>
    <sheet name="SOFTWARE - AJUSTE DE CANTIDADES" sheetId="3" state="hidden" r:id="rId1"/>
    <sheet name="ANÁLISIS DE COTIZACIÓN INICIAL" sheetId="5" r:id="rId2"/>
    <sheet name="AJUSTE DE CANTIDADES" sheetId="7" r:id="rId3"/>
  </sheets>
  <definedNames>
    <definedName name="_xlnm.Print_Area" localSheetId="2">'AJUSTE DE CANTIDADES'!$A$3:$Q$53</definedName>
    <definedName name="_xlnm.Print_Area" localSheetId="1">'ANÁLISIS DE COTIZACIÓN INICIAL'!$A$3:$Q$53</definedName>
    <definedName name="_xlnm.Print_Area" localSheetId="0">'SOFTWARE - AJUSTE DE CANTIDADES'!$B$3:$J$34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3" i="7" l="1"/>
  <c r="H43" i="7"/>
  <c r="J43" i="7" s="1"/>
  <c r="M42" i="7"/>
  <c r="N42" i="7" s="1"/>
  <c r="O42" i="7" s="1"/>
  <c r="I42" i="7"/>
  <c r="J42" i="7" s="1"/>
  <c r="M41" i="7"/>
  <c r="N41" i="7" s="1"/>
  <c r="O41" i="7" s="1"/>
  <c r="I41" i="7"/>
  <c r="J41" i="7" s="1"/>
  <c r="M40" i="7"/>
  <c r="N40" i="7" s="1"/>
  <c r="O40" i="7" s="1"/>
  <c r="I40" i="7"/>
  <c r="J40" i="7" s="1"/>
  <c r="M39" i="7"/>
  <c r="N39" i="7" s="1"/>
  <c r="O39" i="7" s="1"/>
  <c r="I39" i="7"/>
  <c r="J39" i="7" s="1"/>
  <c r="M38" i="7"/>
  <c r="N38" i="7" s="1"/>
  <c r="O38" i="7" s="1"/>
  <c r="I38" i="7"/>
  <c r="J38" i="7" s="1"/>
  <c r="M37" i="7"/>
  <c r="N37" i="7" s="1"/>
  <c r="O37" i="7" s="1"/>
  <c r="I37" i="7"/>
  <c r="J37" i="7" s="1"/>
  <c r="M36" i="7"/>
  <c r="N36" i="7" s="1"/>
  <c r="O36" i="7" s="1"/>
  <c r="I36" i="7"/>
  <c r="J36" i="7" s="1"/>
  <c r="M35" i="7"/>
  <c r="N35" i="7" s="1"/>
  <c r="O35" i="7" s="1"/>
  <c r="I35" i="7"/>
  <c r="J35" i="7" s="1"/>
  <c r="M34" i="7"/>
  <c r="N34" i="7" s="1"/>
  <c r="O34" i="7" s="1"/>
  <c r="I34" i="7"/>
  <c r="J34" i="7" s="1"/>
  <c r="M33" i="7"/>
  <c r="N33" i="7" s="1"/>
  <c r="O33" i="7" s="1"/>
  <c r="I33" i="7"/>
  <c r="J33" i="7" s="1"/>
  <c r="M32" i="7"/>
  <c r="N32" i="7" s="1"/>
  <c r="O32" i="7" s="1"/>
  <c r="I32" i="7"/>
  <c r="J32" i="7" s="1"/>
  <c r="M31" i="7"/>
  <c r="N31" i="7" s="1"/>
  <c r="O31" i="7" s="1"/>
  <c r="I31" i="7"/>
  <c r="J31" i="7" s="1"/>
  <c r="M30" i="7"/>
  <c r="N30" i="7" s="1"/>
  <c r="O30" i="7" s="1"/>
  <c r="I30" i="7"/>
  <c r="J30" i="7" s="1"/>
  <c r="M29" i="7"/>
  <c r="N29" i="7" s="1"/>
  <c r="O29" i="7" s="1"/>
  <c r="I29" i="7"/>
  <c r="J29" i="7" s="1"/>
  <c r="M28" i="7"/>
  <c r="N28" i="7" s="1"/>
  <c r="O28" i="7" s="1"/>
  <c r="I28" i="7"/>
  <c r="J28" i="7" s="1"/>
  <c r="M27" i="7"/>
  <c r="N27" i="7" s="1"/>
  <c r="O27" i="7" s="1"/>
  <c r="I27" i="7"/>
  <c r="J27" i="7" s="1"/>
  <c r="M26" i="7"/>
  <c r="N26" i="7" s="1"/>
  <c r="O26" i="7" s="1"/>
  <c r="I26" i="7"/>
  <c r="J26" i="7" s="1"/>
  <c r="M25" i="7"/>
  <c r="N25" i="7" s="1"/>
  <c r="O25" i="7" s="1"/>
  <c r="I25" i="7"/>
  <c r="J25" i="7" s="1"/>
  <c r="M24" i="7"/>
  <c r="N24" i="7" s="1"/>
  <c r="O24" i="7" s="1"/>
  <c r="I24" i="7"/>
  <c r="J24" i="7" s="1"/>
  <c r="M23" i="7"/>
  <c r="N23" i="7" s="1"/>
  <c r="O23" i="7" s="1"/>
  <c r="I23" i="7"/>
  <c r="J23" i="7" s="1"/>
  <c r="M22" i="7"/>
  <c r="N22" i="7" s="1"/>
  <c r="O22" i="7" s="1"/>
  <c r="I22" i="7"/>
  <c r="J22" i="7" s="1"/>
  <c r="M21" i="7"/>
  <c r="N21" i="7" s="1"/>
  <c r="O21" i="7" s="1"/>
  <c r="I21" i="7"/>
  <c r="J21" i="7" s="1"/>
  <c r="M20" i="7"/>
  <c r="N20" i="7" s="1"/>
  <c r="O20" i="7" s="1"/>
  <c r="I20" i="7"/>
  <c r="J20" i="7" s="1"/>
  <c r="M19" i="7"/>
  <c r="N19" i="7" s="1"/>
  <c r="O19" i="7" s="1"/>
  <c r="I19" i="7"/>
  <c r="J19" i="7" s="1"/>
  <c r="M18" i="7"/>
  <c r="N18" i="7" s="1"/>
  <c r="O18" i="7" s="1"/>
  <c r="I18" i="7"/>
  <c r="J18" i="7" s="1"/>
  <c r="M17" i="7"/>
  <c r="N17" i="7" s="1"/>
  <c r="O17" i="7" s="1"/>
  <c r="I17" i="7"/>
  <c r="J17" i="7" s="1"/>
  <c r="M16" i="7"/>
  <c r="N16" i="7" s="1"/>
  <c r="O16" i="7" s="1"/>
  <c r="I16" i="7"/>
  <c r="J16" i="7" s="1"/>
  <c r="M15" i="7"/>
  <c r="N15" i="7" s="1"/>
  <c r="O15" i="7" s="1"/>
  <c r="I15" i="7"/>
  <c r="J15" i="7" s="1"/>
  <c r="M14" i="7"/>
  <c r="N14" i="7" s="1"/>
  <c r="O14" i="7" s="1"/>
  <c r="I14" i="7"/>
  <c r="J14" i="7" s="1"/>
  <c r="M13" i="7"/>
  <c r="N13" i="7" s="1"/>
  <c r="O13" i="7" s="1"/>
  <c r="I13" i="7"/>
  <c r="J13" i="7" s="1"/>
  <c r="M12" i="7"/>
  <c r="N12" i="7" s="1"/>
  <c r="O12" i="7" s="1"/>
  <c r="I12" i="7"/>
  <c r="J12" i="7" s="1"/>
  <c r="M11" i="7"/>
  <c r="N11" i="7" s="1"/>
  <c r="O11" i="7" s="1"/>
  <c r="I11" i="7"/>
  <c r="J11" i="7" s="1"/>
  <c r="M10" i="7"/>
  <c r="N10" i="7" s="1"/>
  <c r="O10" i="7" s="1"/>
  <c r="I10" i="7"/>
  <c r="J10" i="7" s="1"/>
  <c r="M9" i="7"/>
  <c r="N9" i="7" s="1"/>
  <c r="O9" i="7" s="1"/>
  <c r="I9" i="7"/>
  <c r="J9" i="7" s="1"/>
  <c r="N8" i="7"/>
  <c r="M8" i="7"/>
  <c r="M43" i="7" s="1"/>
  <c r="J8" i="7"/>
  <c r="I8" i="7"/>
  <c r="I43" i="7" s="1"/>
  <c r="M9" i="5"/>
  <c r="N9" i="5" s="1"/>
  <c r="O9" i="5" s="1"/>
  <c r="M10" i="5"/>
  <c r="N10" i="5" s="1"/>
  <c r="O10" i="5" s="1"/>
  <c r="M11" i="5"/>
  <c r="N11" i="5" s="1"/>
  <c r="O11" i="5" s="1"/>
  <c r="M12" i="5"/>
  <c r="N12" i="5" s="1"/>
  <c r="O12" i="5" s="1"/>
  <c r="M13" i="5"/>
  <c r="N13" i="5" s="1"/>
  <c r="O13" i="5" s="1"/>
  <c r="M14" i="5"/>
  <c r="N14" i="5" s="1"/>
  <c r="O14" i="5" s="1"/>
  <c r="M15" i="5"/>
  <c r="N15" i="5" s="1"/>
  <c r="O15" i="5" s="1"/>
  <c r="M16" i="5"/>
  <c r="N16" i="5" s="1"/>
  <c r="O16" i="5" s="1"/>
  <c r="M17" i="5"/>
  <c r="N17" i="5" s="1"/>
  <c r="O17" i="5" s="1"/>
  <c r="M18" i="5"/>
  <c r="N18" i="5" s="1"/>
  <c r="O18" i="5" s="1"/>
  <c r="M19" i="5"/>
  <c r="N19" i="5" s="1"/>
  <c r="O19" i="5" s="1"/>
  <c r="M20" i="5"/>
  <c r="N20" i="5" s="1"/>
  <c r="O20" i="5" s="1"/>
  <c r="M21" i="5"/>
  <c r="N21" i="5" s="1"/>
  <c r="O21" i="5" s="1"/>
  <c r="M22" i="5"/>
  <c r="N22" i="5" s="1"/>
  <c r="O22" i="5" s="1"/>
  <c r="M23" i="5"/>
  <c r="N23" i="5" s="1"/>
  <c r="O23" i="5" s="1"/>
  <c r="M24" i="5"/>
  <c r="N24" i="5" s="1"/>
  <c r="O24" i="5" s="1"/>
  <c r="M25" i="5"/>
  <c r="N25" i="5" s="1"/>
  <c r="O25" i="5" s="1"/>
  <c r="M26" i="5"/>
  <c r="N26" i="5" s="1"/>
  <c r="O26" i="5" s="1"/>
  <c r="M27" i="5"/>
  <c r="N27" i="5" s="1"/>
  <c r="O27" i="5" s="1"/>
  <c r="M28" i="5"/>
  <c r="N28" i="5" s="1"/>
  <c r="O28" i="5" s="1"/>
  <c r="M29" i="5"/>
  <c r="N29" i="5" s="1"/>
  <c r="O29" i="5" s="1"/>
  <c r="M30" i="5"/>
  <c r="N30" i="5" s="1"/>
  <c r="O30" i="5" s="1"/>
  <c r="M31" i="5"/>
  <c r="N31" i="5" s="1"/>
  <c r="O31" i="5" s="1"/>
  <c r="M32" i="5"/>
  <c r="N32" i="5" s="1"/>
  <c r="O32" i="5" s="1"/>
  <c r="M33" i="5"/>
  <c r="N33" i="5" s="1"/>
  <c r="O33" i="5" s="1"/>
  <c r="M34" i="5"/>
  <c r="N34" i="5" s="1"/>
  <c r="O34" i="5" s="1"/>
  <c r="M35" i="5"/>
  <c r="N35" i="5" s="1"/>
  <c r="O35" i="5" s="1"/>
  <c r="M36" i="5"/>
  <c r="N36" i="5" s="1"/>
  <c r="O36" i="5" s="1"/>
  <c r="M37" i="5"/>
  <c r="N37" i="5" s="1"/>
  <c r="O37" i="5" s="1"/>
  <c r="M38" i="5"/>
  <c r="N38" i="5" s="1"/>
  <c r="O38" i="5" s="1"/>
  <c r="M39" i="5"/>
  <c r="N39" i="5" s="1"/>
  <c r="O39" i="5" s="1"/>
  <c r="M40" i="5"/>
  <c r="N40" i="5" s="1"/>
  <c r="O40" i="5" s="1"/>
  <c r="M41" i="5"/>
  <c r="N41" i="5" s="1"/>
  <c r="O41" i="5" s="1"/>
  <c r="M42" i="5"/>
  <c r="N42" i="5" s="1"/>
  <c r="O42" i="5" s="1"/>
  <c r="I19" i="5"/>
  <c r="J19" i="5" s="1"/>
  <c r="I20" i="5"/>
  <c r="J20" i="5" s="1"/>
  <c r="I21" i="5"/>
  <c r="J21" i="5" s="1"/>
  <c r="I22" i="5"/>
  <c r="J22" i="5" s="1"/>
  <c r="I23" i="5"/>
  <c r="J23" i="5" s="1"/>
  <c r="I24" i="5"/>
  <c r="J24" i="5" s="1"/>
  <c r="I25" i="5"/>
  <c r="J25" i="5" s="1"/>
  <c r="I26" i="5"/>
  <c r="J26" i="5" s="1"/>
  <c r="I27" i="5"/>
  <c r="J27" i="5" s="1"/>
  <c r="I28" i="5"/>
  <c r="J28" i="5" s="1"/>
  <c r="I29" i="5"/>
  <c r="J29" i="5" s="1"/>
  <c r="I30" i="5"/>
  <c r="J30" i="5" s="1"/>
  <c r="I31" i="5"/>
  <c r="J31" i="5" s="1"/>
  <c r="I32" i="5"/>
  <c r="J32" i="5" s="1"/>
  <c r="I33" i="5"/>
  <c r="J33" i="5" s="1"/>
  <c r="I34" i="5"/>
  <c r="J34" i="5" s="1"/>
  <c r="I35" i="5"/>
  <c r="J35" i="5" s="1"/>
  <c r="I36" i="5"/>
  <c r="J36" i="5" s="1"/>
  <c r="I37" i="5"/>
  <c r="J37" i="5" s="1"/>
  <c r="I38" i="5"/>
  <c r="J38" i="5" s="1"/>
  <c r="I39" i="5"/>
  <c r="J39" i="5" s="1"/>
  <c r="I40" i="5"/>
  <c r="J40" i="5" s="1"/>
  <c r="I41" i="5"/>
  <c r="J41" i="5" s="1"/>
  <c r="I42" i="5"/>
  <c r="J42" i="5" s="1"/>
  <c r="I18" i="5"/>
  <c r="J18" i="5" s="1"/>
  <c r="I17" i="5"/>
  <c r="J17" i="5" s="1"/>
  <c r="I16" i="5"/>
  <c r="J16" i="5" s="1"/>
  <c r="I15" i="5"/>
  <c r="J15" i="5" s="1"/>
  <c r="P15" i="5" s="1"/>
  <c r="K15" i="5"/>
  <c r="Q15" i="5" s="1"/>
  <c r="I14" i="5"/>
  <c r="J14" i="5" s="1"/>
  <c r="I13" i="5"/>
  <c r="J13" i="5" s="1"/>
  <c r="P13" i="5" s="1"/>
  <c r="K13" i="5"/>
  <c r="Q13" i="5" s="1"/>
  <c r="P8" i="7" l="1"/>
  <c r="K8" i="7"/>
  <c r="N43" i="7"/>
  <c r="O8" i="7"/>
  <c r="O43" i="7" s="1"/>
  <c r="P9" i="7"/>
  <c r="K9" i="7"/>
  <c r="Q9" i="7" s="1"/>
  <c r="P10" i="7"/>
  <c r="K10" i="7"/>
  <c r="Q10" i="7" s="1"/>
  <c r="P11" i="7"/>
  <c r="K11" i="7"/>
  <c r="Q11" i="7" s="1"/>
  <c r="P12" i="7"/>
  <c r="K12" i="7"/>
  <c r="Q12" i="7" s="1"/>
  <c r="P13" i="7"/>
  <c r="K13" i="7"/>
  <c r="Q13" i="7" s="1"/>
  <c r="P14" i="7"/>
  <c r="K14" i="7"/>
  <c r="Q14" i="7" s="1"/>
  <c r="P15" i="7"/>
  <c r="K15" i="7"/>
  <c r="Q15" i="7" s="1"/>
  <c r="P16" i="7"/>
  <c r="K16" i="7"/>
  <c r="Q16" i="7" s="1"/>
  <c r="P17" i="7"/>
  <c r="K17" i="7"/>
  <c r="Q17" i="7" s="1"/>
  <c r="P18" i="7"/>
  <c r="K18" i="7"/>
  <c r="Q18" i="7" s="1"/>
  <c r="P19" i="7"/>
  <c r="K19" i="7"/>
  <c r="Q19" i="7" s="1"/>
  <c r="P20" i="7"/>
  <c r="K20" i="7"/>
  <c r="Q20" i="7" s="1"/>
  <c r="P21" i="7"/>
  <c r="K21" i="7"/>
  <c r="Q21" i="7" s="1"/>
  <c r="P22" i="7"/>
  <c r="K22" i="7"/>
  <c r="Q22" i="7" s="1"/>
  <c r="P23" i="7"/>
  <c r="K23" i="7"/>
  <c r="Q23" i="7" s="1"/>
  <c r="P24" i="7"/>
  <c r="K24" i="7"/>
  <c r="Q24" i="7" s="1"/>
  <c r="P25" i="7"/>
  <c r="K25" i="7"/>
  <c r="Q25" i="7" s="1"/>
  <c r="P26" i="7"/>
  <c r="K26" i="7"/>
  <c r="Q26" i="7" s="1"/>
  <c r="P27" i="7"/>
  <c r="K27" i="7"/>
  <c r="Q27" i="7" s="1"/>
  <c r="P28" i="7"/>
  <c r="K28" i="7"/>
  <c r="Q28" i="7" s="1"/>
  <c r="P29" i="7"/>
  <c r="K29" i="7"/>
  <c r="Q29" i="7" s="1"/>
  <c r="P30" i="7"/>
  <c r="K30" i="7"/>
  <c r="Q30" i="7" s="1"/>
  <c r="P31" i="7"/>
  <c r="K31" i="7"/>
  <c r="Q31" i="7" s="1"/>
  <c r="P32" i="7"/>
  <c r="K32" i="7"/>
  <c r="Q32" i="7" s="1"/>
  <c r="P33" i="7"/>
  <c r="K33" i="7"/>
  <c r="Q33" i="7" s="1"/>
  <c r="P34" i="7"/>
  <c r="K34" i="7"/>
  <c r="Q34" i="7" s="1"/>
  <c r="P35" i="7"/>
  <c r="K35" i="7"/>
  <c r="Q35" i="7" s="1"/>
  <c r="P36" i="7"/>
  <c r="K36" i="7"/>
  <c r="Q36" i="7" s="1"/>
  <c r="P37" i="7"/>
  <c r="K37" i="7"/>
  <c r="Q37" i="7" s="1"/>
  <c r="P38" i="7"/>
  <c r="K38" i="7"/>
  <c r="Q38" i="7" s="1"/>
  <c r="P39" i="7"/>
  <c r="K39" i="7"/>
  <c r="Q39" i="7" s="1"/>
  <c r="P40" i="7"/>
  <c r="K40" i="7"/>
  <c r="Q40" i="7" s="1"/>
  <c r="P41" i="7"/>
  <c r="K41" i="7"/>
  <c r="Q41" i="7" s="1"/>
  <c r="P42" i="7"/>
  <c r="K42" i="7"/>
  <c r="Q42" i="7" s="1"/>
  <c r="P43" i="7"/>
  <c r="K14" i="5"/>
  <c r="Q14" i="5" s="1"/>
  <c r="P14" i="5"/>
  <c r="K16" i="5"/>
  <c r="Q16" i="5" s="1"/>
  <c r="P16" i="5"/>
  <c r="K17" i="5"/>
  <c r="Q17" i="5" s="1"/>
  <c r="P17" i="5"/>
  <c r="K18" i="5"/>
  <c r="Q18" i="5" s="1"/>
  <c r="P18" i="5"/>
  <c r="K42" i="5"/>
  <c r="Q42" i="5" s="1"/>
  <c r="P42" i="5"/>
  <c r="K41" i="5"/>
  <c r="Q41" i="5" s="1"/>
  <c r="P41" i="5"/>
  <c r="K40" i="5"/>
  <c r="Q40" i="5" s="1"/>
  <c r="P40" i="5"/>
  <c r="K39" i="5"/>
  <c r="Q39" i="5" s="1"/>
  <c r="P39" i="5"/>
  <c r="K38" i="5"/>
  <c r="Q38" i="5" s="1"/>
  <c r="P38" i="5"/>
  <c r="K37" i="5"/>
  <c r="Q37" i="5" s="1"/>
  <c r="P37" i="5"/>
  <c r="K36" i="5"/>
  <c r="Q36" i="5" s="1"/>
  <c r="P36" i="5"/>
  <c r="K35" i="5"/>
  <c r="Q35" i="5" s="1"/>
  <c r="P35" i="5"/>
  <c r="K34" i="5"/>
  <c r="Q34" i="5" s="1"/>
  <c r="P34" i="5"/>
  <c r="K33" i="5"/>
  <c r="Q33" i="5" s="1"/>
  <c r="P33" i="5"/>
  <c r="K32" i="5"/>
  <c r="Q32" i="5" s="1"/>
  <c r="P32" i="5"/>
  <c r="K31" i="5"/>
  <c r="Q31" i="5" s="1"/>
  <c r="P31" i="5"/>
  <c r="K30" i="5"/>
  <c r="Q30" i="5" s="1"/>
  <c r="P30" i="5"/>
  <c r="K29" i="5"/>
  <c r="Q29" i="5" s="1"/>
  <c r="P29" i="5"/>
  <c r="K28" i="5"/>
  <c r="Q28" i="5" s="1"/>
  <c r="P28" i="5"/>
  <c r="K27" i="5"/>
  <c r="Q27" i="5" s="1"/>
  <c r="P27" i="5"/>
  <c r="K26" i="5"/>
  <c r="Q26" i="5" s="1"/>
  <c r="P26" i="5"/>
  <c r="K25" i="5"/>
  <c r="Q25" i="5" s="1"/>
  <c r="P25" i="5"/>
  <c r="K24" i="5"/>
  <c r="Q24" i="5" s="1"/>
  <c r="P24" i="5"/>
  <c r="K23" i="5"/>
  <c r="Q23" i="5" s="1"/>
  <c r="P23" i="5"/>
  <c r="K22" i="5"/>
  <c r="Q22" i="5" s="1"/>
  <c r="P22" i="5"/>
  <c r="K21" i="5"/>
  <c r="Q21" i="5" s="1"/>
  <c r="P21" i="5"/>
  <c r="K20" i="5"/>
  <c r="Q20" i="5" s="1"/>
  <c r="P20" i="5"/>
  <c r="K19" i="5"/>
  <c r="Q19" i="5" s="1"/>
  <c r="P19" i="5"/>
  <c r="I9" i="5"/>
  <c r="J9" i="5" s="1"/>
  <c r="I10" i="5"/>
  <c r="J10" i="5" s="1"/>
  <c r="P10" i="5" s="1"/>
  <c r="I11" i="5"/>
  <c r="J11" i="5" s="1"/>
  <c r="P11" i="5" s="1"/>
  <c r="I12" i="5"/>
  <c r="J12" i="5" s="1"/>
  <c r="P12" i="5" s="1"/>
  <c r="K43" i="7" l="1"/>
  <c r="Q43" i="7" s="1"/>
  <c r="Q8" i="7"/>
  <c r="K9" i="5"/>
  <c r="Q9" i="5" s="1"/>
  <c r="P9" i="5"/>
  <c r="K12" i="5"/>
  <c r="Q12" i="5" s="1"/>
  <c r="K11" i="5"/>
  <c r="Q11" i="5" s="1"/>
  <c r="K10" i="5"/>
  <c r="Q10" i="5" s="1"/>
  <c r="H43" i="5"/>
  <c r="N8" i="5" l="1"/>
  <c r="O8" i="5" s="1"/>
  <c r="J8" i="5"/>
  <c r="K8" i="5" s="1"/>
  <c r="M8" i="5"/>
  <c r="I8" i="5"/>
  <c r="L43" i="5"/>
  <c r="J43" i="5"/>
  <c r="N43" i="5" l="1"/>
  <c r="P43" i="5" s="1"/>
  <c r="P8" i="5"/>
  <c r="I43" i="5"/>
  <c r="M43" i="5"/>
  <c r="K43" i="5" l="1"/>
  <c r="O43" i="5"/>
  <c r="Q8" i="5"/>
  <c r="L34" i="3"/>
  <c r="H34" i="3"/>
  <c r="N33" i="3"/>
  <c r="O33" i="3" s="1"/>
  <c r="M33" i="3"/>
  <c r="J33" i="3"/>
  <c r="K33" i="3" s="1"/>
  <c r="I33" i="3"/>
  <c r="N32" i="3"/>
  <c r="O32" i="3" s="1"/>
  <c r="M32" i="3"/>
  <c r="J32" i="3"/>
  <c r="K32" i="3" s="1"/>
  <c r="Q32" i="3" s="1"/>
  <c r="I32" i="3"/>
  <c r="N31" i="3"/>
  <c r="O31" i="3" s="1"/>
  <c r="M31" i="3"/>
  <c r="J31" i="3"/>
  <c r="K31" i="3" s="1"/>
  <c r="I31" i="3"/>
  <c r="N30" i="3"/>
  <c r="O30" i="3" s="1"/>
  <c r="M30" i="3"/>
  <c r="J30" i="3"/>
  <c r="K30" i="3" s="1"/>
  <c r="I30" i="3"/>
  <c r="N29" i="3"/>
  <c r="O29" i="3" s="1"/>
  <c r="M29" i="3"/>
  <c r="J29" i="3"/>
  <c r="K29" i="3" s="1"/>
  <c r="I29" i="3"/>
  <c r="N28" i="3"/>
  <c r="O28" i="3" s="1"/>
  <c r="M28" i="3"/>
  <c r="J28" i="3"/>
  <c r="K28" i="3" s="1"/>
  <c r="Q28" i="3" s="1"/>
  <c r="I28" i="3"/>
  <c r="N27" i="3"/>
  <c r="O27" i="3" s="1"/>
  <c r="M27" i="3"/>
  <c r="J27" i="3"/>
  <c r="K27" i="3" s="1"/>
  <c r="I27" i="3"/>
  <c r="N26" i="3"/>
  <c r="O26" i="3" s="1"/>
  <c r="M26" i="3"/>
  <c r="J26" i="3"/>
  <c r="K26" i="3" s="1"/>
  <c r="I26" i="3"/>
  <c r="N25" i="3"/>
  <c r="O25" i="3" s="1"/>
  <c r="M25" i="3"/>
  <c r="J25" i="3"/>
  <c r="K25" i="3" s="1"/>
  <c r="I25" i="3"/>
  <c r="N24" i="3"/>
  <c r="O24" i="3" s="1"/>
  <c r="M24" i="3"/>
  <c r="J24" i="3"/>
  <c r="K24" i="3" s="1"/>
  <c r="Q24" i="3" s="1"/>
  <c r="I24" i="3"/>
  <c r="N23" i="3"/>
  <c r="O23" i="3" s="1"/>
  <c r="M23" i="3"/>
  <c r="J23" i="3"/>
  <c r="K23" i="3" s="1"/>
  <c r="I23" i="3"/>
  <c r="N22" i="3"/>
  <c r="O22" i="3" s="1"/>
  <c r="M22" i="3"/>
  <c r="J22" i="3"/>
  <c r="K22" i="3" s="1"/>
  <c r="I22" i="3"/>
  <c r="N21" i="3"/>
  <c r="O21" i="3" s="1"/>
  <c r="M21" i="3"/>
  <c r="J21" i="3"/>
  <c r="K21" i="3" s="1"/>
  <c r="I21" i="3"/>
  <c r="N20" i="3"/>
  <c r="O20" i="3" s="1"/>
  <c r="M20" i="3"/>
  <c r="J20" i="3"/>
  <c r="K20" i="3" s="1"/>
  <c r="Q20" i="3" s="1"/>
  <c r="I20" i="3"/>
  <c r="N19" i="3"/>
  <c r="O19" i="3" s="1"/>
  <c r="M19" i="3"/>
  <c r="J19" i="3"/>
  <c r="K19" i="3" s="1"/>
  <c r="I19" i="3"/>
  <c r="N18" i="3"/>
  <c r="O18" i="3" s="1"/>
  <c r="M18" i="3"/>
  <c r="J18" i="3"/>
  <c r="K18" i="3" s="1"/>
  <c r="Q18" i="3" s="1"/>
  <c r="I18" i="3"/>
  <c r="N17" i="3"/>
  <c r="O17" i="3" s="1"/>
  <c r="M17" i="3"/>
  <c r="J17" i="3"/>
  <c r="K17" i="3" s="1"/>
  <c r="I17" i="3"/>
  <c r="N16" i="3"/>
  <c r="O16" i="3" s="1"/>
  <c r="M16" i="3"/>
  <c r="J16" i="3"/>
  <c r="K16" i="3" s="1"/>
  <c r="I16" i="3"/>
  <c r="N15" i="3"/>
  <c r="O15" i="3" s="1"/>
  <c r="M15" i="3"/>
  <c r="J15" i="3"/>
  <c r="K15" i="3" s="1"/>
  <c r="I15" i="3"/>
  <c r="N14" i="3"/>
  <c r="M14" i="3"/>
  <c r="J14" i="3"/>
  <c r="K14" i="3" s="1"/>
  <c r="I14" i="3"/>
  <c r="N13" i="3"/>
  <c r="O13" i="3" s="1"/>
  <c r="M13" i="3"/>
  <c r="J13" i="3"/>
  <c r="P13" i="3" s="1"/>
  <c r="I13" i="3"/>
  <c r="N12" i="3"/>
  <c r="O12" i="3" s="1"/>
  <c r="M12" i="3"/>
  <c r="J12" i="3"/>
  <c r="K12" i="3" s="1"/>
  <c r="I12" i="3"/>
  <c r="N11" i="3"/>
  <c r="O11" i="3" s="1"/>
  <c r="M11" i="3"/>
  <c r="J11" i="3"/>
  <c r="I11" i="3"/>
  <c r="N10" i="3"/>
  <c r="M10" i="3"/>
  <c r="J10" i="3"/>
  <c r="K10" i="3" s="1"/>
  <c r="I10" i="3"/>
  <c r="N9" i="3"/>
  <c r="O9" i="3" s="1"/>
  <c r="M9" i="3"/>
  <c r="J9" i="3"/>
  <c r="P9" i="3" s="1"/>
  <c r="I9" i="3"/>
  <c r="N8" i="3"/>
  <c r="M8" i="3"/>
  <c r="J8" i="3"/>
  <c r="I8" i="3"/>
  <c r="P17" i="3" l="1"/>
  <c r="P14" i="3"/>
  <c r="P12" i="3"/>
  <c r="P8" i="3"/>
  <c r="Q43" i="5"/>
  <c r="P10" i="3"/>
  <c r="J34" i="3"/>
  <c r="P11" i="3"/>
  <c r="K8" i="3"/>
  <c r="Q16" i="3"/>
  <c r="Q12" i="3"/>
  <c r="P15" i="3"/>
  <c r="P19" i="3"/>
  <c r="P21" i="3"/>
  <c r="P23" i="3"/>
  <c r="P25" i="3"/>
  <c r="P27" i="3"/>
  <c r="P29" i="3"/>
  <c r="P31" i="3"/>
  <c r="P33" i="3"/>
  <c r="M34" i="3"/>
  <c r="O10" i="3"/>
  <c r="Q10" i="3" s="1"/>
  <c r="K11" i="3"/>
  <c r="Q11" i="3" s="1"/>
  <c r="O14" i="3"/>
  <c r="Q14" i="3" s="1"/>
  <c r="I34" i="3"/>
  <c r="N34" i="3"/>
  <c r="P16" i="3"/>
  <c r="P18" i="3"/>
  <c r="P20" i="3"/>
  <c r="P22" i="3"/>
  <c r="P24" i="3"/>
  <c r="P26" i="3"/>
  <c r="P28" i="3"/>
  <c r="P30" i="3"/>
  <c r="P32" i="3"/>
  <c r="O8" i="3"/>
  <c r="K9" i="3"/>
  <c r="Q9" i="3" s="1"/>
  <c r="K13" i="3"/>
  <c r="Q13" i="3" s="1"/>
  <c r="Q17" i="3"/>
  <c r="Q25" i="3"/>
  <c r="Q29" i="3"/>
  <c r="Q33" i="3"/>
  <c r="Q21" i="3"/>
  <c r="Q15" i="3"/>
  <c r="Q19" i="3"/>
  <c r="Q23" i="3"/>
  <c r="Q27" i="3"/>
  <c r="Q31" i="3"/>
  <c r="Q22" i="3"/>
  <c r="Q26" i="3"/>
  <c r="Q30" i="3"/>
  <c r="Q8" i="3" l="1"/>
  <c r="K34" i="3"/>
  <c r="O34" i="3"/>
  <c r="Q34" i="3" s="1"/>
</calcChain>
</file>

<file path=xl/sharedStrings.xml><?xml version="1.0" encoding="utf-8"?>
<sst xmlns="http://schemas.openxmlformats.org/spreadsheetml/2006/main" count="330" uniqueCount="143">
  <si>
    <t>CENTRO DE INDUSTRIA Y CONSTRUCCIÓN - SENA REGIONAL TOLIMA</t>
  </si>
  <si>
    <t>FORMATO No. 11
PRECOTIZACIONES</t>
  </si>
  <si>
    <t>EVENTO DE COTIZACIÓN No. SI-RT-9226-007-2025 - AJUSTE DE CANTIDADES</t>
  </si>
  <si>
    <r>
      <rPr>
        <b/>
        <sz val="12"/>
        <color theme="1"/>
        <rFont val="Arial"/>
        <family val="2"/>
      </rPr>
      <t xml:space="preserve">OBJETO: </t>
    </r>
    <r>
      <rPr>
        <sz val="12"/>
        <color theme="1"/>
        <rFont val="Arial"/>
        <family val="2"/>
      </rPr>
      <t xml:space="preserve"> Contratar la compra de materiales de formación para el área de Software y Sistemas Teleinformáticos del Centro de Industria y Construcción en la vigencia 2025</t>
    </r>
  </si>
  <si>
    <t>N°</t>
  </si>
  <si>
    <t>CODIGO NACIONES UNIDAS</t>
  </si>
  <si>
    <t>NOMBRE DEL BIEN</t>
  </si>
  <si>
    <t>DESCRIPCIÓN DETALLADA DEL BIEN</t>
  </si>
  <si>
    <t>CANTIDAD</t>
  </si>
  <si>
    <t>UNIDAD DE MEDIDA</t>
  </si>
  <si>
    <t>PROVEEDOR TICS TECNOEXPERTOS
NIT:65780854-5</t>
  </si>
  <si>
    <t>PROVEEDOR GARNICA INVERSIONES LOGISTICA Y SUMINISTROS SAS
Nit. 901.224.654-7</t>
  </si>
  <si>
    <t>VALORES PROMEDIO</t>
  </si>
  <si>
    <t>PRECIO UNITARIO</t>
  </si>
  <si>
    <t xml:space="preserve">
% IVA
</t>
  </si>
  <si>
    <t>PRECIO UNIT INCLUIDO IVA</t>
  </si>
  <si>
    <t>VALOR TOTAL PROVEEDOR IVA INCLUIDO</t>
  </si>
  <si>
    <t>VALOR  UNITARIO PROMEDIO CON IVA</t>
  </si>
  <si>
    <t>VALOR TOTAL PROMEDIO CON IVA</t>
  </si>
  <si>
    <t>Impresoras láser</t>
  </si>
  <si>
    <t>Impresora multifunción monocromática  LaserJet M141w con wifi 110V</t>
  </si>
  <si>
    <t>Unidad</t>
  </si>
  <si>
    <t>Suministros para impresora, fax y fotocopiadora (papel carta)</t>
  </si>
  <si>
    <t>Caja De 10 Resmas Tamaño Carta Color Blanco.</t>
  </si>
  <si>
    <t>Caja</t>
  </si>
  <si>
    <t xml:space="preserve">Impresoras de cinta térmica </t>
  </si>
  <si>
    <t>Impresora Térmica Pos-9210 Alta Velocidad De 110mm</t>
  </si>
  <si>
    <t>Suministros para impresora, fax y fotocopiadora (papel)</t>
  </si>
  <si>
    <t>Rollo Térmico 80x60 Caja X 60 Unidades Para Pos-fabricantes</t>
  </si>
  <si>
    <t>Pantallas o Monitores led</t>
  </si>
  <si>
    <t>Pantalla Ips 14.0 30 Pines Para Portatil  440 G6</t>
  </si>
  <si>
    <t>Equipo de lectura de código de barras, QR</t>
  </si>
  <si>
    <t>Lector inalámbrico de códigos de barras y códigos QR Pdv, cable USB de color EAN, negro, tipo de conector 110 V/220 V</t>
  </si>
  <si>
    <t>Brazos o soportes para monitores</t>
  </si>
  <si>
    <t>Soporte Dos Brazo Monitor Doble  F160 17 A 27 Color Negro</t>
  </si>
  <si>
    <t>Candados de números huellas pilas</t>
  </si>
  <si>
    <t xml:space="preserve">Candado de seguridad detector de huella digital </t>
  </si>
  <si>
    <t>Cámaras de seguridad wifi micro sd</t>
  </si>
  <si>
    <t>Cámara de seguridad  C200 V1 + MicroSD 64GB con resolución 2MP visión nocturna incluida color blanco</t>
  </si>
  <si>
    <t>Unidad de estado sólido ssd interno</t>
  </si>
  <si>
    <t>Disco sólido SSD interno 2TB  WD Green WDS200T2G0A negro 545MBS</t>
  </si>
  <si>
    <t>Proyectores de video</t>
  </si>
  <si>
    <t>Proyector mini HY320 Proyector 4K HY320 Hy320 12000lm negro 110V</t>
  </si>
  <si>
    <t>Pantalla activa lcd</t>
  </si>
  <si>
    <t>Monitor Yxk Usb 15.6 Fhd 1080p Portátil Negro</t>
  </si>
  <si>
    <t>Máquina de huellas para control de tiempo y de acceso</t>
  </si>
  <si>
    <t>Control Acceso Huellero Asistencia Empleados Huella</t>
  </si>
  <si>
    <t>Baterías recargables(aaa)</t>
  </si>
  <si>
    <t>Pilas Recargable Tamaño Aaa Gp 4 Piezas 650 Mah  Nimh</t>
  </si>
  <si>
    <t>Paquete</t>
  </si>
  <si>
    <t>Baterías recargables(cargador)</t>
  </si>
  <si>
    <t>Cargador  Aa / Aaa Y 9v + 4 Baterias Aa 2700 Mah</t>
  </si>
  <si>
    <t>Equipos de identificación biométrica</t>
  </si>
  <si>
    <t>Terminal Wifi De Reconocimiento Facial Ultra Rápido</t>
  </si>
  <si>
    <t>Cargadores de baterías portatiles</t>
  </si>
  <si>
    <t>Cargador Para Computador Portátil  240 G6</t>
  </si>
  <si>
    <t>Kits de limpieza de computadores o equipos de oficina</t>
  </si>
  <si>
    <t>Kit limpiador mantenimiento 3 piezas</t>
  </si>
  <si>
    <t>Probador de cable de red</t>
  </si>
  <si>
    <t>Kit Herramientas De Red. Profesional 9 En 1. Para Rj45 Rj11</t>
  </si>
  <si>
    <t>Sopladores o secadores</t>
  </si>
  <si>
    <t>Sopladora Aspiradora Blower Pc 700 Watt 13000r/min 110v</t>
  </si>
  <si>
    <t xml:space="preserve">Rj-45 Para Incrustar Cat 6 </t>
  </si>
  <si>
    <t>Conector De Red Rj45 Cat6 Bolsa 1000 Unidades Terminal Rj45</t>
  </si>
  <si>
    <t>Bolsa</t>
  </si>
  <si>
    <t>Cableado eléctrico o conductos de cables (Canaletas)</t>
  </si>
  <si>
    <t xml:space="preserve">Canaleta Adhesiva 20x12mm x 2m </t>
  </si>
  <si>
    <t>caja  Cable UTP CAT 6. 305 mts</t>
  </si>
  <si>
    <t>Cable Utp Cat 6 Exterior 100% Cobre - Caja X 305 Metros</t>
  </si>
  <si>
    <t>Paneles de conexión de puertos (face plate)</t>
  </si>
  <si>
    <t>Faceplate Datos Blanco - 2 Puertos Rj45</t>
  </si>
  <si>
    <t>Cajas de interruptores periféricos (caja tomacorriente)</t>
  </si>
  <si>
    <t>Toma Doble P/T  Blanco</t>
  </si>
  <si>
    <t>Conectores de cables eléctricos (clavijas)</t>
  </si>
  <si>
    <t>Clavija caucho polo tierra 15a</t>
  </si>
  <si>
    <t>TOTALES</t>
  </si>
  <si>
    <r>
      <rPr>
        <b/>
        <sz val="12"/>
        <color theme="1"/>
        <rFont val="Arial"/>
        <family val="2"/>
      </rPr>
      <t>OBSERVACIONES:</t>
    </r>
    <r>
      <rPr>
        <sz val="12"/>
        <color theme="1"/>
        <rFont val="Arial"/>
        <family val="2"/>
      </rPr>
      <t xml:space="preserve">Con las 2 cotizaciones recibidas se logra: I. Establecer el valor promedio unitario de la totalidad de ítems a contratar y la necesidad a satisfacerse por valor de </t>
    </r>
    <r>
      <rPr>
        <b/>
        <sz val="12"/>
        <color theme="1"/>
        <rFont val="Arial"/>
        <family val="2"/>
      </rPr>
      <t>$40.032.829,40</t>
    </r>
    <r>
      <rPr>
        <sz val="12"/>
        <color theme="1"/>
        <rFont val="Arial"/>
        <family val="2"/>
      </rPr>
      <t xml:space="preserve">. II. El valor promedio de los items a contratar </t>
    </r>
    <r>
      <rPr>
        <b/>
        <sz val="12"/>
        <color theme="1"/>
        <rFont val="Arial"/>
        <family val="2"/>
      </rPr>
      <t xml:space="preserve">supera </t>
    </r>
    <r>
      <rPr>
        <sz val="12"/>
        <color theme="1"/>
        <rFont val="Arial"/>
        <family val="2"/>
      </rPr>
      <t xml:space="preserve">el presupuesto de la entidad el cual corresponde a </t>
    </r>
    <r>
      <rPr>
        <b/>
        <sz val="12"/>
        <color theme="1"/>
        <rFont val="Arial"/>
        <family val="2"/>
      </rPr>
      <t xml:space="preserve">$35,000,000. </t>
    </r>
    <r>
      <rPr>
        <sz val="12"/>
        <color theme="1"/>
        <rFont val="Arial"/>
        <family val="2"/>
      </rPr>
      <t>III. Resulta necesario que el área técnica reduzca cantidades para adecuar la necesidad al presupuesto de la entidad.</t>
    </r>
  </si>
  <si>
    <t>Firma de quienes elaboran el analisis,</t>
  </si>
  <si>
    <t>MIGUEL ANGEL SOTOMAYOR SEGRERA</t>
  </si>
  <si>
    <t>JHON EDWARD VAQUIRO LEAL</t>
  </si>
  <si>
    <t>Jorge Yesid Vásquez Rey</t>
  </si>
  <si>
    <t>PROFESIONAL G09 - GESTIÓN CONTRACTUAL</t>
  </si>
  <si>
    <t>INSTRUCTOR G20</t>
  </si>
  <si>
    <t>INSTRUCTOR G19</t>
  </si>
  <si>
    <t>EVENTO DE COTIZACIÓN No. SI-RT-9226-041-2026</t>
  </si>
  <si>
    <r>
      <rPr>
        <b/>
        <sz val="12"/>
        <color theme="1"/>
        <rFont val="Arial"/>
        <family val="2"/>
      </rPr>
      <t>OBJETO</t>
    </r>
    <r>
      <rPr>
        <sz val="12"/>
        <color theme="1"/>
        <rFont val="Arial"/>
        <family val="2"/>
      </rPr>
      <t>: Contratar la prestación del servicio de operador logístico que garantice la completa ejecución de las actividades programadas en el plan de bienestar al aprendiz del centro de industria y construcción 2026.</t>
    </r>
  </si>
  <si>
    <t>PROVEEDOR FUNDACIÓN GEMA NIT 809.009.346</t>
  </si>
  <si>
    <t>PROVEEDOR COPROCULTEC NIT 900.545.950</t>
  </si>
  <si>
    <t>10 encuentros en el municipio de Ibagué (cada encuentro con 110 personas)</t>
  </si>
  <si>
    <t>Apoyo logístico para 10 encuentros en la ciudad de Ibagué cada una incluye:</t>
  </si>
  <si>
    <t>1. Alquiler de un espacio en cada encuentro que tenga salón de actos con sonido para 110 personas, además espacios de recreación, con escenarios deportivos, piscinas en la ciudad de Ibagué y el disfrute de estas.</t>
  </si>
  <si>
    <t>UND</t>
  </si>
  <si>
    <t>2. Suministro de almuerzo 110 unidades en cada encuentro (Entrada: porción de sopa, crema o consomé no inferior a 180 gr, carbohidrato (harina) no inferior a 120 gr, porción de ensalada no inferior a 60 gr, porción de proteína (carne, pollo o pescado) no   inferior   a   125   gr, y sobremesa: líquido no inferior a 12 onzas (jugo de frutas, leche, entre otros). Total, encuentros: 10</t>
  </si>
  <si>
    <t>3. Entrega de 220 refrigerios en cada encuentro (110 refrigerios en la mañana y 110 refrigerios en la tarde): Un líquido no inferior a 12 onzas (jugo, leche, yogurt, leches chocolatadas, entre otros) y un sólido no inferior a 70 gramos. Sándwich (jamón, queso, tomate, lechuga y salsa), pastel pollo o carne, arepa u otros como sugerencias en similitud de condiciones. Total encuentros: 10</t>
  </si>
  <si>
    <t>Competencias deportivas Interfichas</t>
  </si>
  <si>
    <t>1. Entrega de premiación así: un trofeo de 80 cm para cada campeón de fútbol 5 mixto, voleibol mixto, baloncesto mixto; de base cuadrada, incluye modalidad y año en letras.</t>
  </si>
  <si>
    <t>2. Entrega de medallas así: Fútbol 5 mixto (10 medallas), voleibol mixto (8 medallas), baloncesto mixto (8 medallas), tenis de mesa femenino (1 medalla), tenis de mesa masculino (1 medalla), ajedrez mixto (1 medalla) elaborada en metal de 3 mm de grueso, 5 cm de diámetro, con texto y logo del SENA y Bienestar, grabado y cinta sin marcar largo predeterminado, color verde institucional SENA, con dibujo y grabado de fondo (A CONVENIR)</t>
  </si>
  <si>
    <t>Exaltación al aprendiz en su proceso formativo mediante un evento denominado Noche de los Mejores (segundo semestre)</t>
  </si>
  <si>
    <t>Entrega en la exaltación de 140 Diplomas para los mejores aprendices, impresos a full color en tamaño carta, papel Kimberly de 180gr a color blanco (Modelo previamente definido por la Entidad).</t>
  </si>
  <si>
    <t>Entrega en la exaltación 140 refrigerios consistentes en: canasta de plátano verde frita con relleno mixto de carne y pollo, con salsa blanca. Peso de cada refrigerio 80gr. Cada refrigerio debe venir empacado individualmente y bebida gaseosa de 200 ml</t>
  </si>
  <si>
    <t>Salida lúdico- pedagógica a los aprendices destacados en su proceso formativo (segundo semestre)</t>
  </si>
  <si>
    <t>Apoyo logístico el cual debe incluir Un (1) recorrido de interés turístico a un parque temático que incluya atracciones mecánicas acuáticas y terrestres (mínimo de 33 atracciones), espacios recreativos, ecológicos y culturales bajo las siguientes condiciones:</t>
  </si>
  <si>
    <t>Transporte terrestre de ida y regreso (Centro de Industria y Construcción - Parque temático y Parque temático - Centro de Industria y Construcción). Para 140 personas</t>
  </si>
  <si>
    <t xml:space="preserve">Ingreso al parque temático el cual debe permitir el disfrute ilimitado de todas las atracciones con las que cuenta el parque. Para 140 personas
</t>
  </si>
  <si>
    <t>Desayuno en la vía: (Huevos revueltos 60 gr, 2 arepas 60 gr cada una, chocolate
150 ml, queso 40 gr y pan blanco 60 gr). Para 140 personas</t>
  </si>
  <si>
    <t>Almuerzo dentro del parque temático: (Entrada: porción de sopa, crema o consomé no inferior a 180 gr, carbohidrato (harina) no inferior a 120 gr, porción de ensalada no inferior a 60 gr, porción de proteína (carne, pollo o pescado), no inferior a 125 gr, y sobremesa: líquido no inferior a 12 onzas (jugo de frutas, leche, entre otros). Para 140 personas</t>
  </si>
  <si>
    <t>Refrigerios en la tarde, dentro del parque temático, consistentes en un líquido no inferior a 12 onzas (jugo, leche, yogurt, leches achocolatadas), un sólido no inferior a 70 gramos (Sándwich de jamón, queso, tomate, lechuga y salsa, pastel, arepa u otros como sugerencias en similitud de condiciones). Para 140 personas.</t>
  </si>
  <si>
    <t>Encuentro de talentos SENA - Dia del Arte y Disfraz</t>
  </si>
  <si>
    <t xml:space="preserve">Entrega de premiación así: 15 bonos canjeables de almacén de cadena. Estos bonos se distribuirán con las siguientes denominaciones en pesos colombianos así: 4 bonos por valor de $50.000, 4 bonos de $70.000, 5 bonos de 100.000, 2 bono de $150.000. NOTA: ESTOS BONOS CANJEABLES NO SE PODRÁN REDIMIR POR BEBIDAS ALCOHÓLICAS, NI TABACO.  </t>
  </si>
  <si>
    <t xml:space="preserve">Entrega de 15 bolsas piruletas chupetas cada una contiene 100 unidades </t>
  </si>
  <si>
    <t>Dia del Aprendiz y folclorito - Encuentro Cultural para estimular valores tradicionales y autóctonos de la región</t>
  </si>
  <si>
    <t>Entrega de refrigerios consistente en plato de lechona de 325 gr, con insulso y arepa, y su respectiva bebida gaseosa de 350 ml (incluye el menaje y entrega de la
lechona)</t>
  </si>
  <si>
    <t>Alquiler de carpas totalmente blancas, medidas 4x4 metros</t>
  </si>
  <si>
    <t>Entrega de pliegos de papel crepé (colores a escoger por la Entidad)</t>
  </si>
  <si>
    <t>Entrega de pliegos de papel seda (colores a escoger por la Entidad)</t>
  </si>
  <si>
    <t>Entrega de coronas en pedrería de fantasía así: Una grande para reina, una corona mediana para Virreina y una corona pequeña para princesa.</t>
  </si>
  <si>
    <t>Entrega de bandas para reina elaboradas en cinta y encaje, las cuales deben estar marcadas así: 6 unidades con los nombres de la región que represente (nombres a escoger por la Entidad), 1 marcada con la palabra Reina, 1 marcada con la palabra Virreina y 1 marcada con la palabra Princesa.</t>
  </si>
  <si>
    <t>Entrega de premiación así: un bono canjeable de $250.000 m/cte., un bono canjeable de $200.000 m/cte., un bono canjeable de $150.000 m/cte., los cuales pueden ser redimidos en un almacén de cadena. NOTA: ESTOS BONOS CANJEABLES NO SE PODRAN REDIMIR POR BEBIDAS ALCOHÓLICAS, NI TABACO, y un bono válido   solo   para   cine   por   valor   de $300.000 m/cte.</t>
  </si>
  <si>
    <t>Alquiler de sillas plásticas blancas sin brazos</t>
  </si>
  <si>
    <t>Entrega de mesa tipo maleta plegables Metal/Polietileno blancas medidas: 152x70x74 cm</t>
  </si>
  <si>
    <t xml:space="preserve">Capacitación Semilleros de liderazgo - Fomentando la Cultura </t>
  </si>
  <si>
    <t>Entrega de boletos de entradas a cine incluye combo de alimentos dentro del cinema compuesto por crispeta de sal mediana de 120 gr y gaseosa mediana de 960 ml</t>
  </si>
  <si>
    <t>Talleres habilidades blandas</t>
  </si>
  <si>
    <t>Sticker adhesivo dimensiones 20cm de alto por 15cm de ancho plastificado, con impresión de alta resolución a full color. (diseño e imágenes previamente definidas por la entidad)</t>
  </si>
  <si>
    <t>Sticker adhesivo dimensiones 10cm de alto por 15cm de ancho plastificado, con impresión de alta resolución a full color. (diseño e imágenes previamente definidas por la entidad)</t>
  </si>
  <si>
    <t>Caminatas Ecológicas</t>
  </si>
  <si>
    <t>Ingreso al lugar donde se desarrollará la caminata. Para 140 personas</t>
  </si>
  <si>
    <t>Refrigerios, dentro del sitio donde se desarrollará la caminata, consistentes en un líquido no inferior a 12 onzas (jugo, leche, yogurt, leches achocolatadas), un sólido
no inferior a 70 gramos (Sándwich de jamón, queso, tomate, lechuga y salsa, pastel, arepa u otros como sugerencias en similitud de condiciones). Para 140 personas</t>
  </si>
  <si>
    <t>Suministro de agua en bolsa para la hidratación durante la caminata</t>
  </si>
  <si>
    <t>PACAS DE 30 UNIDADES</t>
  </si>
  <si>
    <t>Run Fest</t>
  </si>
  <si>
    <t>Suministro de 200 kits que constan de:
1 tula en tela impermeable estampada con el logos del Sena y bienestar al aprendiz.
1 buso en algodón estampado con el logos del Sena y bienestar al aprendiz.
1 termo plástico marcado con el logo del Sena y de bienestar al aprendiz.
1 toalla para el sudor pequeña estampada con el logo del Sena y de bienestar al aprendiz
1 número de participación, (los números de participación son en total 200, que sean visibles y vayan del 001 al 200 respectivamente)</t>
  </si>
  <si>
    <t>KITS</t>
  </si>
  <si>
    <t>Entrega de medallas de participación en color dorado elaborada en metal de 3 mm de grueso, 5 cm de diámetro, con texto y logo del SENA y Bienestar y que diga "participación en el RUN FEST 2026", grabado y cinta sin marcar largo predeterminado, color verde institucional SENA, con dibujo y grabado de fondo (A CONVENIR)</t>
  </si>
  <si>
    <t>Entrega de fruta (A CONVENIR) para ser entregada después de la carrera</t>
  </si>
  <si>
    <r>
      <rPr>
        <b/>
        <sz val="12"/>
        <color rgb="FF000000"/>
        <rFont val="Arial"/>
      </rPr>
      <t xml:space="preserve">OBSERVACIONES:  </t>
    </r>
    <r>
      <rPr>
        <sz val="12"/>
        <color rgb="FF000000"/>
        <rFont val="Arial"/>
      </rPr>
      <t>Con las 2 cotizaciones recibidas: I. Existen diferencias en las cotizaciones VS nuestro analisis del mercado en cuanto a los decimales. II se logra Establecer el valor promedio por valor de  $160.096.051</t>
    </r>
    <r>
      <rPr>
        <b/>
        <sz val="12"/>
        <color rgb="FF000000"/>
        <rFont val="Arial"/>
      </rPr>
      <t>.</t>
    </r>
    <r>
      <rPr>
        <sz val="12"/>
        <color rgb="FF000000"/>
        <rFont val="Arial"/>
      </rPr>
      <t xml:space="preserve"> II. El valor promedio de los items a contratar </t>
    </r>
    <r>
      <rPr>
        <b/>
        <sz val="12"/>
        <color rgb="FF000000"/>
        <rFont val="Arial"/>
      </rPr>
      <t>es superior a</t>
    </r>
    <r>
      <rPr>
        <sz val="12"/>
        <color rgb="FF000000"/>
        <rFont val="Arial"/>
      </rPr>
      <t xml:space="preserve">l presupuesto de la entidad el cual corresponde a </t>
    </r>
    <r>
      <rPr>
        <b/>
        <sz val="12"/>
        <color rgb="FF000000"/>
        <rFont val="Arial"/>
      </rPr>
      <t>$159.707.557, lo cual se requiere que el área técnica realice ajuste de cantidades.</t>
    </r>
  </si>
  <si>
    <t>VALENTINA ORTEGÓN</t>
  </si>
  <si>
    <t>HECTOR FABIAN MENDEZ FIGUEROA</t>
  </si>
  <si>
    <t>DANIELA PAOLA CORTÉS ZAMBRANO</t>
  </si>
  <si>
    <t>APOYO CONTRATACIÓN</t>
  </si>
  <si>
    <t>COORDINADOR MISIONAL</t>
  </si>
  <si>
    <t>APOYO ADMINISTRATIVO BIENESTAR</t>
  </si>
  <si>
    <r>
      <rPr>
        <b/>
        <sz val="12"/>
        <color rgb="FF000000"/>
        <rFont val="Arial"/>
      </rPr>
      <t xml:space="preserve">OBSERVACIONES:  </t>
    </r>
    <r>
      <rPr>
        <sz val="12"/>
        <color rgb="FF000000"/>
        <rFont val="Arial"/>
      </rPr>
      <t>El área técnica realiza ajuste de cantidades</t>
    </r>
    <r>
      <rPr>
        <b/>
        <sz val="12"/>
        <color rgb="FF000000"/>
        <rFont val="Arial"/>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</si>
</sst>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4" formatCode="_-&quot;$&quot;\ * #,##0.00_-;\-&quot;$&quot;\ * #,##0.00_-;_-&quot;$&quot;\ * &quot;-&quot;??_-;_-@_-"/>
    <numFmt numFmtId="164" formatCode="_-&quot;$&quot;\ * #,##0_-;\-&quot;$&quot;\ * #,##0_-;_-&quot;$&quot;\ * &quot;-&quot;??_-;_-@_-"/>
    <numFmt numFmtId="165" formatCode="\$\ #,##0.00"/>
    <numFmt numFmtId="166" formatCode="\$\ #,##0"/>
    <numFmt numFmtId="167" formatCode="_-&quot;$&quot;\ * #,##0.00_-;\-&quot;$&quot;\ * #,##0.00_-;_-&quot;$&quot;\ * &quot;-&quot;_-;_-@_-"/>
  </numFmts>
  <fonts count="19">
    <font>
      <sz val="11"/>
      <color theme="1"/>
      <name val="Aptos Narrow"/>
      <family val="2"/>
      <scheme val="minor"/>
    </font>
    <font>
      <sz val="11"/>
      <color theme="1"/>
      <name val="Aptos Narrow"/>
      <family val="2"/>
      <scheme val="minor"/>
    </font>
    <font>
      <b/>
      <sz val="11"/>
      <color theme="1"/>
      <name val="Aptos Narrow"/>
      <family val="2"/>
      <scheme val="minor"/>
    </font>
    <font>
      <sz val="16"/>
      <color theme="1"/>
      <name val="Aptos Narrow"/>
      <family val="2"/>
      <scheme val="minor"/>
    </font>
    <font>
      <b/>
      <sz val="11"/>
      <color theme="1"/>
      <name val="Arial Narrow"/>
      <family val="2"/>
    </font>
    <font>
      <sz val="12"/>
      <name val="Arial"/>
      <family val="2"/>
    </font>
    <font>
      <b/>
      <sz val="12"/>
      <color theme="1"/>
      <name val="Arial"/>
      <family val="2"/>
    </font>
    <font>
      <sz val="12"/>
      <color theme="1"/>
      <name val="Arial"/>
      <family val="2"/>
    </font>
    <font>
      <b/>
      <sz val="12"/>
      <name val="Arial"/>
      <family val="2"/>
    </font>
    <font>
      <sz val="12"/>
      <color rgb="FF000000"/>
      <name val="Arial"/>
      <family val="2"/>
    </font>
    <font>
      <sz val="10"/>
      <color rgb="FF000000"/>
      <name val="Arial"/>
      <family val="2"/>
    </font>
    <font>
      <sz val="11"/>
      <color rgb="FF000000"/>
      <name val="Calibri"/>
      <family val="2"/>
    </font>
    <font>
      <sz val="9"/>
      <color rgb="FF000000"/>
      <name val="Microsoft Sans Serif"/>
      <family val="2"/>
    </font>
    <font>
      <sz val="12"/>
      <color rgb="FFFF0000"/>
      <name val="Arial"/>
      <family val="2"/>
    </font>
    <font>
      <b/>
      <sz val="12"/>
      <color rgb="FF000000"/>
      <name val="Arial"/>
      <family val="2"/>
    </font>
    <font>
      <sz val="10"/>
      <color rgb="FF000000"/>
      <name val="Aptos Narrow"/>
      <family val="2"/>
      <scheme val="minor"/>
    </font>
    <font>
      <b/>
      <sz val="12"/>
      <color rgb="FF000000"/>
      <name val="Arial"/>
    </font>
    <font>
      <sz val="12"/>
      <color rgb="FF000000"/>
      <name val="Arial"/>
    </font>
    <font>
      <sz val="12"/>
      <color theme="1"/>
      <name val="Arial"/>
    </font>
  </fonts>
  <fills count="12">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FFFFFF"/>
        <bgColor rgb="FFFFFFFF"/>
      </patternFill>
    </fill>
    <fill>
      <patternFill patternType="solid">
        <fgColor theme="9" tint="0.79998168889431442"/>
        <bgColor indexed="64"/>
      </patternFill>
    </fill>
    <fill>
      <patternFill patternType="solid">
        <fgColor theme="9" tint="0.79998168889431442"/>
        <bgColor rgb="FFEAF1DD"/>
      </patternFill>
    </fill>
    <fill>
      <patternFill patternType="solid">
        <fgColor theme="2"/>
        <bgColor indexed="64"/>
      </patternFill>
    </fill>
    <fill>
      <patternFill patternType="solid">
        <fgColor theme="4"/>
        <bgColor rgb="FFEAF1DD"/>
      </patternFill>
    </fill>
    <fill>
      <patternFill patternType="solid">
        <fgColor rgb="FFFFFF00"/>
        <bgColor indexed="64"/>
      </patternFill>
    </fill>
    <fill>
      <patternFill patternType="solid">
        <fgColor rgb="FFFF0000"/>
        <bgColor indexed="64"/>
      </patternFill>
    </fill>
    <fill>
      <patternFill patternType="solid">
        <fgColor theme="6" tint="0.39997558519241921"/>
        <bgColor indexed="64"/>
      </patternFill>
    </fill>
  </fills>
  <borders count="3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s>
  <cellStyleXfs count="3">
    <xf numFmtId="0" fontId="0" fillId="0" borderId="0"/>
    <xf numFmtId="44" fontId="1" fillId="0" borderId="0" applyFont="0" applyFill="0" applyBorder="0" applyAlignment="0" applyProtection="0"/>
    <xf numFmtId="42" fontId="1" fillId="0" borderId="0" applyFont="0" applyFill="0" applyBorder="0" applyAlignment="0" applyProtection="0"/>
  </cellStyleXfs>
  <cellXfs count="136">
    <xf numFmtId="0" fontId="0" fillId="0" borderId="0" xfId="0"/>
    <xf numFmtId="1" fontId="0" fillId="0" borderId="0" xfId="0" applyNumberFormat="1" applyAlignment="1">
      <alignment wrapText="1"/>
    </xf>
    <xf numFmtId="42" fontId="0" fillId="0" borderId="0" xfId="2" applyFont="1" applyAlignment="1">
      <alignment wrapText="1"/>
    </xf>
    <xf numFmtId="44" fontId="3" fillId="0" borderId="0" xfId="0" applyNumberFormat="1" applyFont="1"/>
    <xf numFmtId="0" fontId="2" fillId="0" borderId="0" xfId="0" applyFont="1"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wrapText="1"/>
    </xf>
    <xf numFmtId="0" fontId="0" fillId="0" borderId="0" xfId="0" applyAlignment="1">
      <alignment vertical="top"/>
    </xf>
    <xf numFmtId="0" fontId="4" fillId="0" borderId="0" xfId="0" applyFont="1"/>
    <xf numFmtId="164" fontId="6" fillId="9" borderId="14" xfId="0" applyNumberFormat="1" applyFont="1" applyFill="1" applyBorder="1"/>
    <xf numFmtId="44" fontId="6" fillId="0" borderId="11" xfId="0" applyNumberFormat="1" applyFont="1" applyBorder="1"/>
    <xf numFmtId="0" fontId="7" fillId="0" borderId="0" xfId="0" applyFont="1"/>
    <xf numFmtId="42" fontId="7" fillId="0" borderId="0" xfId="2" applyFont="1" applyAlignment="1">
      <alignment wrapText="1"/>
    </xf>
    <xf numFmtId="0" fontId="6" fillId="0" borderId="0" xfId="0" applyFont="1"/>
    <xf numFmtId="1" fontId="7" fillId="0" borderId="0" xfId="0" applyNumberFormat="1" applyFont="1" applyAlignment="1">
      <alignment horizontal="center" wrapText="1"/>
    </xf>
    <xf numFmtId="3" fontId="8" fillId="6" borderId="11" xfId="0" applyNumberFormat="1" applyFont="1" applyFill="1" applyBorder="1" applyAlignment="1">
      <alignment horizontal="center" vertical="center" wrapText="1"/>
    </xf>
    <xf numFmtId="164" fontId="9" fillId="5" borderId="16" xfId="1" applyNumberFormat="1" applyFont="1" applyFill="1" applyBorder="1" applyAlignment="1">
      <alignment horizontal="center" vertical="center" shrinkToFit="1"/>
    </xf>
    <xf numFmtId="164" fontId="9" fillId="7" borderId="16" xfId="1" applyNumberFormat="1" applyFont="1" applyFill="1" applyBorder="1" applyAlignment="1">
      <alignment horizontal="center" vertical="center" shrinkToFit="1"/>
    </xf>
    <xf numFmtId="164" fontId="8" fillId="8" borderId="11" xfId="1" applyNumberFormat="1" applyFont="1" applyFill="1" applyBorder="1" applyAlignment="1">
      <alignment horizontal="center" vertical="center" wrapText="1"/>
    </xf>
    <xf numFmtId="164" fontId="9" fillId="5" borderId="17" xfId="1" applyNumberFormat="1" applyFont="1" applyFill="1" applyBorder="1" applyAlignment="1">
      <alignment horizontal="center" vertical="center" shrinkToFit="1"/>
    </xf>
    <xf numFmtId="1" fontId="7" fillId="0" borderId="0" xfId="0" applyNumberFormat="1" applyFont="1" applyAlignment="1">
      <alignment wrapText="1"/>
    </xf>
    <xf numFmtId="0" fontId="7" fillId="0" borderId="0" xfId="0" applyFont="1" applyAlignment="1">
      <alignment horizontal="justify" vertical="justify"/>
    </xf>
    <xf numFmtId="164" fontId="6" fillId="0" borderId="14" xfId="0" applyNumberFormat="1" applyFont="1" applyBorder="1"/>
    <xf numFmtId="44" fontId="6" fillId="10" borderId="11" xfId="0" applyNumberFormat="1" applyFont="1" applyFill="1" applyBorder="1"/>
    <xf numFmtId="0" fontId="10" fillId="0" borderId="11" xfId="0" applyFont="1" applyBorder="1" applyAlignment="1">
      <alignment horizontal="left" vertical="center" wrapText="1"/>
    </xf>
    <xf numFmtId="0" fontId="9" fillId="0" borderId="11" xfId="0" applyFont="1" applyBorder="1" applyAlignment="1">
      <alignment horizontal="center" vertical="center" wrapText="1"/>
    </xf>
    <xf numFmtId="3" fontId="8" fillId="6" borderId="15" xfId="0" applyNumberFormat="1" applyFont="1" applyFill="1" applyBorder="1" applyAlignment="1">
      <alignment horizontal="center" vertical="center" wrapText="1"/>
    </xf>
    <xf numFmtId="0" fontId="9" fillId="0" borderId="28" xfId="0" applyFont="1" applyBorder="1" applyAlignment="1">
      <alignment horizontal="center" vertical="center" wrapText="1"/>
    </xf>
    <xf numFmtId="0" fontId="10" fillId="0" borderId="30" xfId="0" applyFont="1" applyBorder="1" applyAlignment="1">
      <alignment horizontal="left"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10" fillId="0" borderId="11" xfId="0" applyFont="1" applyBorder="1" applyAlignment="1">
      <alignment horizontal="center" vertical="center" wrapText="1"/>
    </xf>
    <xf numFmtId="0" fontId="8" fillId="0" borderId="4" xfId="0" applyFont="1" applyBorder="1" applyAlignment="1">
      <alignment horizontal="center" vertical="center"/>
    </xf>
    <xf numFmtId="0" fontId="8" fillId="0" borderId="29" xfId="0" applyFont="1" applyBorder="1" applyAlignment="1">
      <alignment horizontal="center" vertical="center"/>
    </xf>
    <xf numFmtId="165" fontId="11" fillId="0" borderId="16" xfId="0" applyNumberFormat="1" applyFont="1" applyBorder="1" applyAlignment="1">
      <alignment horizontal="center" vertical="center" shrinkToFit="1"/>
    </xf>
    <xf numFmtId="165" fontId="11" fillId="0" borderId="16" xfId="0" applyNumberFormat="1" applyFont="1" applyBorder="1" applyAlignment="1">
      <alignment horizontal="center" vertical="top" shrinkToFit="1"/>
    </xf>
    <xf numFmtId="165" fontId="11" fillId="0" borderId="19" xfId="0" applyNumberFormat="1" applyFont="1" applyBorder="1" applyAlignment="1">
      <alignment horizontal="center" vertical="center" shrinkToFit="1"/>
    </xf>
    <xf numFmtId="165" fontId="11" fillId="0" borderId="19" xfId="0" applyNumberFormat="1" applyFont="1" applyBorder="1" applyAlignment="1">
      <alignment horizontal="center" vertical="top" shrinkToFit="1"/>
    </xf>
    <xf numFmtId="166" fontId="12" fillId="0" borderId="16" xfId="0" applyNumberFormat="1" applyFont="1" applyBorder="1" applyAlignment="1">
      <alignment horizontal="right" vertical="top" shrinkToFit="1"/>
    </xf>
    <xf numFmtId="0" fontId="7" fillId="0" borderId="0" xfId="0" applyFont="1" applyAlignment="1">
      <alignment wrapText="1"/>
    </xf>
    <xf numFmtId="0" fontId="6" fillId="0" borderId="0" xfId="0" applyFont="1" applyAlignment="1">
      <alignment wrapText="1"/>
    </xf>
    <xf numFmtId="0" fontId="8" fillId="0" borderId="4" xfId="0" applyFont="1" applyBorder="1" applyAlignment="1">
      <alignment horizontal="center" vertical="center" wrapText="1"/>
    </xf>
    <xf numFmtId="164" fontId="9" fillId="5" borderId="16" xfId="1" applyNumberFormat="1" applyFont="1" applyFill="1" applyBorder="1" applyAlignment="1">
      <alignment horizontal="center" vertical="center" wrapText="1" shrinkToFit="1"/>
    </xf>
    <xf numFmtId="164" fontId="9" fillId="7" borderId="16" xfId="1" applyNumberFormat="1" applyFont="1" applyFill="1" applyBorder="1" applyAlignment="1">
      <alignment horizontal="center" vertical="center" wrapText="1" shrinkToFit="1"/>
    </xf>
    <xf numFmtId="164" fontId="6" fillId="0" borderId="14" xfId="0" applyNumberFormat="1" applyFont="1" applyBorder="1" applyAlignment="1">
      <alignment wrapText="1"/>
    </xf>
    <xf numFmtId="164" fontId="6" fillId="9" borderId="14" xfId="0" applyNumberFormat="1" applyFont="1" applyFill="1" applyBorder="1" applyAlignment="1">
      <alignment wrapText="1"/>
    </xf>
    <xf numFmtId="44" fontId="7" fillId="0" borderId="0" xfId="0" applyNumberFormat="1" applyFont="1" applyAlignment="1">
      <alignment wrapText="1"/>
    </xf>
    <xf numFmtId="0" fontId="7" fillId="0" borderId="0" xfId="0" applyFont="1" applyAlignment="1">
      <alignment horizontal="center" vertical="center" wrapText="1"/>
    </xf>
    <xf numFmtId="0" fontId="7" fillId="0" borderId="0" xfId="0" applyFont="1" applyAlignment="1">
      <alignment vertical="top" wrapText="1"/>
    </xf>
    <xf numFmtId="1" fontId="6" fillId="0" borderId="0" xfId="0" applyNumberFormat="1" applyFont="1" applyAlignment="1">
      <alignment wrapText="1"/>
    </xf>
    <xf numFmtId="0" fontId="15" fillId="0" borderId="0" xfId="0" applyFont="1" applyAlignment="1">
      <alignment horizontal="center" vertical="center"/>
    </xf>
    <xf numFmtId="0" fontId="7" fillId="3" borderId="11" xfId="0" applyFont="1" applyFill="1" applyBorder="1" applyAlignment="1">
      <alignment horizontal="left" vertical="center" wrapText="1"/>
    </xf>
    <xf numFmtId="0" fontId="9" fillId="3" borderId="11" xfId="0" applyFont="1" applyFill="1" applyBorder="1" applyAlignment="1">
      <alignment horizontal="center" vertical="center" wrapText="1"/>
    </xf>
    <xf numFmtId="42" fontId="7" fillId="0" borderId="0" xfId="2" applyFont="1" applyAlignment="1">
      <alignment horizontal="left" wrapText="1"/>
    </xf>
    <xf numFmtId="0" fontId="9" fillId="3" borderId="14" xfId="0" applyFont="1" applyFill="1" applyBorder="1" applyAlignment="1">
      <alignment horizontal="center" vertical="center" wrapText="1"/>
    </xf>
    <xf numFmtId="0" fontId="9" fillId="3" borderId="11" xfId="0" applyFont="1" applyFill="1" applyBorder="1" applyAlignment="1">
      <alignment horizontal="left" vertical="center" wrapText="1"/>
    </xf>
    <xf numFmtId="167" fontId="7" fillId="0" borderId="0" xfId="2" applyNumberFormat="1" applyFont="1" applyAlignment="1">
      <alignment wrapText="1"/>
    </xf>
    <xf numFmtId="167" fontId="7" fillId="0" borderId="0" xfId="0" applyNumberFormat="1" applyFont="1" applyAlignment="1">
      <alignment horizontal="center" wrapText="1"/>
    </xf>
    <xf numFmtId="167" fontId="8" fillId="6" borderId="11" xfId="0" applyNumberFormat="1" applyFont="1" applyFill="1" applyBorder="1" applyAlignment="1">
      <alignment horizontal="center" vertical="center" wrapText="1"/>
    </xf>
    <xf numFmtId="167" fontId="8" fillId="8" borderId="11" xfId="1" applyNumberFormat="1" applyFont="1" applyFill="1" applyBorder="1" applyAlignment="1">
      <alignment horizontal="center" vertical="center" wrapText="1"/>
    </xf>
    <xf numFmtId="167" fontId="6" fillId="9" borderId="14" xfId="0" applyNumberFormat="1" applyFont="1" applyFill="1" applyBorder="1" applyAlignment="1">
      <alignment wrapText="1"/>
    </xf>
    <xf numFmtId="167" fontId="7" fillId="0" borderId="0" xfId="0" applyNumberFormat="1" applyFont="1" applyAlignment="1">
      <alignment horizontal="justify" vertical="justify" wrapText="1"/>
    </xf>
    <xf numFmtId="167" fontId="6" fillId="0" borderId="0" xfId="0" applyNumberFormat="1" applyFont="1" applyAlignment="1">
      <alignment wrapText="1"/>
    </xf>
    <xf numFmtId="167" fontId="9" fillId="7" borderId="16" xfId="1" applyNumberFormat="1" applyFont="1" applyFill="1" applyBorder="1" applyAlignment="1">
      <alignment horizontal="center" vertical="center" wrapText="1" shrinkToFit="1"/>
    </xf>
    <xf numFmtId="167" fontId="8" fillId="6" borderId="15" xfId="0" applyNumberFormat="1" applyFont="1" applyFill="1" applyBorder="1" applyAlignment="1">
      <alignment horizontal="center" vertical="center" wrapText="1"/>
    </xf>
    <xf numFmtId="167" fontId="9" fillId="7" borderId="32" xfId="1" applyNumberFormat="1" applyFont="1" applyFill="1" applyBorder="1" applyAlignment="1">
      <alignment horizontal="center" vertical="center" wrapText="1" shrinkToFit="1"/>
    </xf>
    <xf numFmtId="167" fontId="6" fillId="0" borderId="5" xfId="0" applyNumberFormat="1" applyFont="1" applyBorder="1" applyAlignment="1">
      <alignment wrapText="1"/>
    </xf>
    <xf numFmtId="164" fontId="8" fillId="10" borderId="11" xfId="1" applyNumberFormat="1" applyFont="1" applyFill="1" applyBorder="1" applyAlignment="1">
      <alignment horizontal="center" vertical="center" wrapText="1"/>
    </xf>
    <xf numFmtId="164" fontId="8" fillId="11" borderId="11" xfId="1" applyNumberFormat="1" applyFont="1" applyFill="1" applyBorder="1" applyAlignment="1">
      <alignment horizontal="center" vertical="center" wrapText="1"/>
    </xf>
    <xf numFmtId="0" fontId="13" fillId="3" borderId="11" xfId="0" applyFont="1" applyFill="1" applyBorder="1" applyAlignment="1">
      <alignment horizontal="center" vertical="center" wrapText="1"/>
    </xf>
    <xf numFmtId="0" fontId="0" fillId="0" borderId="0" xfId="0" applyAlignment="1">
      <alignment horizontal="center" vertical="center"/>
    </xf>
    <xf numFmtId="42" fontId="0" fillId="0" borderId="0" xfId="2" applyFont="1" applyAlignment="1">
      <alignment horizontal="left" wrapText="1"/>
    </xf>
    <xf numFmtId="42" fontId="8" fillId="5" borderId="5" xfId="2" applyFont="1" applyFill="1" applyBorder="1" applyAlignment="1">
      <alignment horizontal="center" vertical="center" wrapText="1"/>
    </xf>
    <xf numFmtId="42" fontId="8" fillId="5" borderId="15" xfId="2" applyFont="1" applyFill="1" applyBorder="1" applyAlignment="1">
      <alignment horizontal="center" vertical="center" wrapText="1"/>
    </xf>
    <xf numFmtId="42" fontId="8" fillId="5" borderId="14" xfId="2" applyFont="1" applyFill="1" applyBorder="1" applyAlignment="1">
      <alignment horizontal="center" vertical="center" wrapText="1"/>
    </xf>
    <xf numFmtId="42" fontId="8" fillId="5" borderId="11" xfId="2" applyFont="1" applyFill="1" applyBorder="1" applyAlignment="1">
      <alignment horizontal="center" vertical="center" wrapText="1"/>
    </xf>
    <xf numFmtId="0" fontId="6" fillId="0" borderId="12" xfId="0" applyFont="1" applyBorder="1" applyAlignment="1">
      <alignment horizontal="right"/>
    </xf>
    <xf numFmtId="0" fontId="7" fillId="0" borderId="7" xfId="0" applyFont="1" applyBorder="1" applyAlignment="1">
      <alignment horizontal="justify" vertical="justify"/>
    </xf>
    <xf numFmtId="0" fontId="7" fillId="0" borderId="8" xfId="0" applyFont="1" applyBorder="1" applyAlignment="1">
      <alignment horizontal="justify" vertical="justify"/>
    </xf>
    <xf numFmtId="0" fontId="7" fillId="0" borderId="18" xfId="0" applyFont="1" applyBorder="1" applyAlignment="1">
      <alignment horizontal="justify" vertical="justify"/>
    </xf>
    <xf numFmtId="0" fontId="2" fillId="0" borderId="0" xfId="0" applyFont="1" applyAlignment="1">
      <alignment horizontal="center" vertical="center"/>
    </xf>
    <xf numFmtId="1" fontId="2" fillId="0" borderId="0" xfId="0" applyNumberFormat="1" applyFont="1" applyAlignment="1">
      <alignment horizontal="center" wrapText="1"/>
    </xf>
    <xf numFmtId="0" fontId="6" fillId="2" borderId="1"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3" borderId="24" xfId="0" applyFont="1" applyFill="1" applyBorder="1" applyAlignment="1">
      <alignment horizontal="center" vertical="top" wrapText="1"/>
    </xf>
    <xf numFmtId="0" fontId="7" fillId="3" borderId="9" xfId="0" applyFont="1" applyFill="1" applyBorder="1" applyAlignment="1">
      <alignment horizontal="center" vertical="top" wrapText="1"/>
    </xf>
    <xf numFmtId="0" fontId="7" fillId="3" borderId="10" xfId="0" applyFont="1" applyFill="1" applyBorder="1" applyAlignment="1">
      <alignment horizontal="center" vertical="top" wrapText="1"/>
    </xf>
    <xf numFmtId="49" fontId="8" fillId="4" borderId="1" xfId="0" applyNumberFormat="1" applyFont="1" applyFill="1" applyBorder="1" applyAlignment="1">
      <alignment horizontal="center" vertical="center"/>
    </xf>
    <xf numFmtId="0" fontId="5" fillId="0" borderId="26" xfId="0" applyFont="1" applyBorder="1" applyAlignment="1"/>
    <xf numFmtId="1" fontId="8" fillId="4" borderId="2" xfId="0" applyNumberFormat="1" applyFont="1" applyFill="1" applyBorder="1" applyAlignment="1">
      <alignment horizontal="center" vertical="center" wrapText="1"/>
    </xf>
    <xf numFmtId="1" fontId="5" fillId="0" borderId="22" xfId="0" applyNumberFormat="1" applyFont="1" applyBorder="1" applyAlignment="1">
      <alignment wrapText="1"/>
    </xf>
    <xf numFmtId="1" fontId="8" fillId="4" borderId="21" xfId="0" applyNumberFormat="1" applyFont="1" applyFill="1" applyBorder="1" applyAlignment="1">
      <alignment horizontal="center" vertical="center" wrapText="1"/>
    </xf>
    <xf numFmtId="1" fontId="8" fillId="4" borderId="23" xfId="0" applyNumberFormat="1" applyFont="1" applyFill="1" applyBorder="1" applyAlignment="1">
      <alignment horizontal="center" vertical="center" wrapText="1"/>
    </xf>
    <xf numFmtId="1" fontId="8" fillId="4" borderId="25" xfId="0" applyNumberFormat="1" applyFont="1" applyFill="1" applyBorder="1" applyAlignment="1">
      <alignment horizontal="center" vertical="center"/>
    </xf>
    <xf numFmtId="1" fontId="8" fillId="4" borderId="13" xfId="0" applyNumberFormat="1" applyFont="1" applyFill="1" applyBorder="1" applyAlignment="1">
      <alignment horizontal="center" vertical="center"/>
    </xf>
    <xf numFmtId="1" fontId="8" fillId="4" borderId="3" xfId="0" applyNumberFormat="1" applyFont="1" applyFill="1" applyBorder="1" applyAlignment="1">
      <alignment horizontal="center" vertical="center" wrapText="1"/>
    </xf>
    <xf numFmtId="1" fontId="5" fillId="0" borderId="27" xfId="0" applyNumberFormat="1" applyFont="1" applyBorder="1" applyAlignment="1">
      <alignment wrapText="1"/>
    </xf>
    <xf numFmtId="0" fontId="8" fillId="0" borderId="33"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9" fillId="3" borderId="38"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28" xfId="0" applyFont="1" applyFill="1" applyBorder="1" applyAlignment="1">
      <alignment horizontal="center" vertical="center" wrapText="1"/>
    </xf>
    <xf numFmtId="49" fontId="8" fillId="4" borderId="1" xfId="0" applyNumberFormat="1" applyFont="1" applyFill="1" applyBorder="1" applyAlignment="1">
      <alignment horizontal="center" vertical="center" wrapText="1"/>
    </xf>
    <xf numFmtId="0" fontId="5" fillId="0" borderId="26" xfId="0" applyFont="1" applyBorder="1" applyAlignment="1">
      <alignment wrapText="1"/>
    </xf>
    <xf numFmtId="1" fontId="8" fillId="4" borderId="22" xfId="0" applyNumberFormat="1" applyFont="1" applyFill="1" applyBorder="1" applyAlignment="1">
      <alignment horizontal="center" vertical="center" wrapText="1"/>
    </xf>
    <xf numFmtId="1" fontId="8" fillId="4" borderId="12" xfId="0" applyNumberFormat="1" applyFont="1" applyFill="1" applyBorder="1" applyAlignment="1">
      <alignment horizontal="center" vertical="center" wrapText="1"/>
    </xf>
    <xf numFmtId="1" fontId="8" fillId="4" borderId="11" xfId="0" applyNumberFormat="1" applyFont="1" applyFill="1" applyBorder="1" applyAlignment="1">
      <alignment horizontal="center" vertical="center" wrapText="1"/>
    </xf>
    <xf numFmtId="0" fontId="6" fillId="0" borderId="12" xfId="0" applyFont="1" applyBorder="1" applyAlignment="1">
      <alignment horizontal="right" wrapText="1"/>
    </xf>
    <xf numFmtId="0" fontId="17" fillId="0" borderId="7" xfId="0" applyFont="1" applyBorder="1" applyAlignment="1">
      <alignment horizontal="justify" vertical="justify" wrapText="1"/>
    </xf>
    <xf numFmtId="0" fontId="7" fillId="0" borderId="8" xfId="0" applyFont="1" applyBorder="1" applyAlignment="1">
      <alignment horizontal="justify" vertical="justify" wrapText="1"/>
    </xf>
    <xf numFmtId="0" fontId="7" fillId="0" borderId="18" xfId="0" applyFont="1" applyBorder="1" applyAlignment="1">
      <alignment horizontal="justify" vertical="justify" wrapText="1"/>
    </xf>
    <xf numFmtId="0" fontId="6" fillId="0" borderId="0" xfId="0" applyFont="1" applyAlignment="1">
      <alignment horizontal="center" vertical="center" wrapText="1"/>
    </xf>
    <xf numFmtId="1" fontId="6" fillId="0" borderId="0" xfId="0" applyNumberFormat="1" applyFont="1" applyAlignment="1">
      <alignment horizontal="center" wrapText="1"/>
    </xf>
    <xf numFmtId="0" fontId="14" fillId="0" borderId="0" xfId="0" applyFont="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vertical="top" wrapText="1"/>
    </xf>
    <xf numFmtId="0" fontId="7" fillId="3" borderId="38"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167" fontId="6" fillId="0" borderId="0" xfId="0" applyNumberFormat="1" applyFont="1" applyAlignment="1">
      <alignment horizontal="center" wrapText="1"/>
    </xf>
    <xf numFmtId="167" fontId="7" fillId="0" borderId="0" xfId="2" applyNumberFormat="1" applyFont="1" applyAlignment="1">
      <alignment horizontal="center" wrapText="1"/>
    </xf>
    <xf numFmtId="167" fontId="18" fillId="0" borderId="0" xfId="2" applyNumberFormat="1" applyFont="1" applyAlignment="1">
      <alignment horizontal="center" wrapText="1"/>
    </xf>
  </cellXfs>
  <cellStyles count="3">
    <cellStyle name="Moneda" xfId="1" builtinId="4"/>
    <cellStyle name="Moneda [0]" xfId="2" builtinId="7"/>
    <cellStyle name="Normal" xfId="0" builtinId="0"/>
  </cellStyles>
  <dxfs count="17">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b/>
        <i val="0"/>
        <color rgb="FFFFFF00"/>
      </font>
      <fill>
        <patternFill>
          <bgColor rgb="FFFF0000"/>
        </patternFill>
      </fill>
    </dxf>
    <dxf>
      <font>
        <b/>
        <i val="0"/>
        <color rgb="FFFFFF00"/>
      </font>
      <fill>
        <patternFill>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654844</xdr:colOff>
      <xdr:row>48</xdr:row>
      <xdr:rowOff>476249</xdr:rowOff>
    </xdr:from>
    <xdr:to>
      <xdr:col>3</xdr:col>
      <xdr:colOff>1214950</xdr:colOff>
      <xdr:row>51</xdr:row>
      <xdr:rowOff>11906</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0" y="74449780"/>
          <a:ext cx="1726919" cy="845345"/>
        </a:xfrm>
        <a:prstGeom prst="rect">
          <a:avLst/>
        </a:prstGeom>
      </xdr:spPr>
    </xdr:pic>
    <xdr:clientData/>
  </xdr:twoCellAnchor>
  <xdr:twoCellAnchor editAs="oneCell">
    <xdr:from>
      <xdr:col>13</xdr:col>
      <xdr:colOff>676275</xdr:colOff>
      <xdr:row>50</xdr:row>
      <xdr:rowOff>219075</xdr:rowOff>
    </xdr:from>
    <xdr:to>
      <xdr:col>14</xdr:col>
      <xdr:colOff>685800</xdr:colOff>
      <xdr:row>51</xdr:row>
      <xdr:rowOff>342900</xdr:rowOff>
    </xdr:to>
    <xdr:pic>
      <xdr:nvPicPr>
        <xdr:cNvPr id="3" name="Imagen 2">
          <a:extLst>
            <a:ext uri="{FF2B5EF4-FFF2-40B4-BE49-F238E27FC236}">
              <a16:creationId xmlns:a16="http://schemas.microsoft.com/office/drawing/2014/main" id="{C1CD7402-B037-4720-9750-82A950FAEC5B}"/>
            </a:ext>
            <a:ext uri="{147F2762-F138-4A5C-976F-8EAC2B608ADB}">
              <a16:predDERef xmlns:a16="http://schemas.microsoft.com/office/drawing/2014/main" pred="{00000000-0008-0000-0100-000002000000}"/>
            </a:ext>
          </a:extLst>
        </xdr:cNvPr>
        <xdr:cNvPicPr>
          <a:picLocks noChangeAspect="1"/>
        </xdr:cNvPicPr>
      </xdr:nvPicPr>
      <xdr:blipFill>
        <a:blip xmlns:r="http://schemas.openxmlformats.org/officeDocument/2006/relationships" r:embed="rId2"/>
        <a:stretch>
          <a:fillRect/>
        </a:stretch>
      </xdr:blipFill>
      <xdr:spPr>
        <a:xfrm>
          <a:off x="16887825" y="51368325"/>
          <a:ext cx="1504950" cy="676275"/>
        </a:xfrm>
        <a:prstGeom prst="rect">
          <a:avLst/>
        </a:prstGeom>
      </xdr:spPr>
    </xdr:pic>
    <xdr:clientData/>
  </xdr:twoCellAnchor>
  <xdr:twoCellAnchor editAs="oneCell">
    <xdr:from>
      <xdr:col>7</xdr:col>
      <xdr:colOff>581025</xdr:colOff>
      <xdr:row>48</xdr:row>
      <xdr:rowOff>257175</xdr:rowOff>
    </xdr:from>
    <xdr:to>
      <xdr:col>8</xdr:col>
      <xdr:colOff>95250</xdr:colOff>
      <xdr:row>51</xdr:row>
      <xdr:rowOff>85725</xdr:rowOff>
    </xdr:to>
    <xdr:pic>
      <xdr:nvPicPr>
        <xdr:cNvPr id="8" name="Imagen 3">
          <a:extLst>
            <a:ext uri="{FF2B5EF4-FFF2-40B4-BE49-F238E27FC236}">
              <a16:creationId xmlns:a16="http://schemas.microsoft.com/office/drawing/2014/main" id="{E6B82C75-9ADD-718B-BA3D-B7EB08F376E5}"/>
            </a:ext>
            <a:ext uri="{147F2762-F138-4A5C-976F-8EAC2B608ADB}">
              <a16:predDERef xmlns:a16="http://schemas.microsoft.com/office/drawing/2014/main" pred="{C1CD7402-B037-4720-9750-82A950FAEC5B}"/>
            </a:ext>
          </a:extLst>
        </xdr:cNvPr>
        <xdr:cNvPicPr>
          <a:picLocks noChangeAspect="1"/>
        </xdr:cNvPicPr>
      </xdr:nvPicPr>
      <xdr:blipFill>
        <a:blip xmlns:r="http://schemas.openxmlformats.org/officeDocument/2006/relationships" r:embed="rId3"/>
        <a:stretch>
          <a:fillRect/>
        </a:stretch>
      </xdr:blipFill>
      <xdr:spPr>
        <a:xfrm>
          <a:off x="9124950" y="50644425"/>
          <a:ext cx="1171575"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654844</xdr:colOff>
      <xdr:row>48</xdr:row>
      <xdr:rowOff>476249</xdr:rowOff>
    </xdr:from>
    <xdr:to>
      <xdr:col>3</xdr:col>
      <xdr:colOff>1214950</xdr:colOff>
      <xdr:row>51</xdr:row>
      <xdr:rowOff>11907</xdr:rowOff>
    </xdr:to>
    <xdr:pic>
      <xdr:nvPicPr>
        <xdr:cNvPr id="2" name="Imagen 1">
          <a:extLst>
            <a:ext uri="{FF2B5EF4-FFF2-40B4-BE49-F238E27FC236}">
              <a16:creationId xmlns:a16="http://schemas.microsoft.com/office/drawing/2014/main" id="{FEC94BF8-D2A9-4101-822E-6E7B1132F2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40644" y="50863499"/>
          <a:ext cx="1579281" cy="850107"/>
        </a:xfrm>
        <a:prstGeom prst="rect">
          <a:avLst/>
        </a:prstGeom>
      </xdr:spPr>
    </xdr:pic>
    <xdr:clientData/>
  </xdr:twoCellAnchor>
  <xdr:twoCellAnchor editAs="oneCell">
    <xdr:from>
      <xdr:col>13</xdr:col>
      <xdr:colOff>847725</xdr:colOff>
      <xdr:row>50</xdr:row>
      <xdr:rowOff>209550</xdr:rowOff>
    </xdr:from>
    <xdr:to>
      <xdr:col>14</xdr:col>
      <xdr:colOff>857250</xdr:colOff>
      <xdr:row>51</xdr:row>
      <xdr:rowOff>333376</xdr:rowOff>
    </xdr:to>
    <xdr:pic>
      <xdr:nvPicPr>
        <xdr:cNvPr id="3" name="Imagen 2">
          <a:extLst>
            <a:ext uri="{FF2B5EF4-FFF2-40B4-BE49-F238E27FC236}">
              <a16:creationId xmlns:a16="http://schemas.microsoft.com/office/drawing/2014/main" id="{A410B362-C51A-9CD3-B531-96B14838F98A}"/>
            </a:ext>
            <a:ext uri="{147F2762-F138-4A5C-976F-8EAC2B608ADB}">
              <a16:predDERef xmlns:a16="http://schemas.microsoft.com/office/drawing/2014/main" pred="{FEC94BF8-D2A9-4101-822E-6E7B1132F224}"/>
            </a:ext>
          </a:extLst>
        </xdr:cNvPr>
        <xdr:cNvPicPr>
          <a:picLocks noChangeAspect="1"/>
        </xdr:cNvPicPr>
      </xdr:nvPicPr>
      <xdr:blipFill>
        <a:blip xmlns:r="http://schemas.openxmlformats.org/officeDocument/2006/relationships" r:embed="rId2"/>
        <a:stretch>
          <a:fillRect/>
        </a:stretch>
      </xdr:blipFill>
      <xdr:spPr>
        <a:xfrm>
          <a:off x="17345025" y="51358800"/>
          <a:ext cx="1504950" cy="676275"/>
        </a:xfrm>
        <a:prstGeom prst="rect">
          <a:avLst/>
        </a:prstGeom>
      </xdr:spPr>
    </xdr:pic>
    <xdr:clientData/>
  </xdr:twoCellAnchor>
  <xdr:twoCellAnchor editAs="oneCell">
    <xdr:from>
      <xdr:col>7</xdr:col>
      <xdr:colOff>847725</xdr:colOff>
      <xdr:row>48</xdr:row>
      <xdr:rowOff>457200</xdr:rowOff>
    </xdr:from>
    <xdr:to>
      <xdr:col>8</xdr:col>
      <xdr:colOff>520700</xdr:colOff>
      <xdr:row>51</xdr:row>
      <xdr:rowOff>285751</xdr:rowOff>
    </xdr:to>
    <xdr:pic>
      <xdr:nvPicPr>
        <xdr:cNvPr id="4" name="Imagen 3">
          <a:extLst>
            <a:ext uri="{FF2B5EF4-FFF2-40B4-BE49-F238E27FC236}">
              <a16:creationId xmlns:a16="http://schemas.microsoft.com/office/drawing/2014/main" id="{501A6BBA-F69C-48C2-BE84-616517DB56DE}"/>
            </a:ext>
            <a:ext uri="{147F2762-F138-4A5C-976F-8EAC2B608ADB}">
              <a16:predDERef xmlns:a16="http://schemas.microsoft.com/office/drawing/2014/main" pred="{A410B362-C51A-9CD3-B531-96B14838F98A}"/>
            </a:ext>
          </a:extLst>
        </xdr:cNvPr>
        <xdr:cNvPicPr>
          <a:picLocks noChangeAspect="1"/>
        </xdr:cNvPicPr>
      </xdr:nvPicPr>
      <xdr:blipFill>
        <a:blip xmlns:r="http://schemas.openxmlformats.org/officeDocument/2006/relationships" r:embed="rId3"/>
        <a:stretch>
          <a:fillRect/>
        </a:stretch>
      </xdr:blipFill>
      <xdr:spPr>
        <a:xfrm>
          <a:off x="9677400" y="50844450"/>
          <a:ext cx="1171575" cy="1143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45"/>
  <sheetViews>
    <sheetView topLeftCell="A11" zoomScaleNormal="100" workbookViewId="0">
      <selection activeCell="C5" sqref="C5:I5"/>
    </sheetView>
  </sheetViews>
  <sheetFormatPr baseColWidth="10" defaultColWidth="11.375" defaultRowHeight="14.25"/>
  <cols>
    <col min="1" max="1" width="5.375" customWidth="1"/>
    <col min="2" max="2" width="4.875" customWidth="1"/>
    <col min="3" max="3" width="15.25" style="1" customWidth="1"/>
    <col min="4" max="4" width="28.625" style="1" customWidth="1"/>
    <col min="5" max="5" width="45.875" style="1" customWidth="1"/>
    <col min="6" max="6" width="14.625" style="1" customWidth="1"/>
    <col min="7" max="7" width="13.625" style="1" customWidth="1"/>
    <col min="8" max="8" width="18.375" style="2" customWidth="1"/>
    <col min="9" max="9" width="17.875" style="2" customWidth="1"/>
    <col min="10" max="10" width="20" style="2" customWidth="1"/>
    <col min="11" max="11" width="24.625" style="2" customWidth="1"/>
    <col min="12" max="12" width="17.375" customWidth="1"/>
    <col min="13" max="13" width="16.75" customWidth="1"/>
    <col min="14" max="14" width="22.375" customWidth="1"/>
    <col min="15" max="15" width="18.625" customWidth="1"/>
    <col min="16" max="16" width="19.125" customWidth="1"/>
    <col min="17" max="17" width="20.25" customWidth="1"/>
  </cols>
  <sheetData>
    <row r="1" spans="2:17" ht="15" thickBot="1"/>
    <row r="2" spans="2:17" ht="33.75" customHeight="1">
      <c r="B2" s="12"/>
      <c r="C2" s="83" t="s">
        <v>0</v>
      </c>
      <c r="D2" s="84"/>
      <c r="E2" s="85"/>
      <c r="F2" s="85"/>
      <c r="G2" s="85"/>
      <c r="H2" s="85"/>
      <c r="I2" s="86"/>
      <c r="J2" s="13"/>
      <c r="K2" s="13"/>
      <c r="L2" s="12"/>
      <c r="M2" s="12"/>
      <c r="N2" s="12"/>
      <c r="O2" s="12"/>
      <c r="P2" s="12"/>
      <c r="Q2" s="12"/>
    </row>
    <row r="3" spans="2:17" ht="37.5" customHeight="1">
      <c r="B3" s="12"/>
      <c r="C3" s="87" t="s">
        <v>1</v>
      </c>
      <c r="D3" s="88"/>
      <c r="E3" s="88"/>
      <c r="F3" s="88"/>
      <c r="G3" s="88"/>
      <c r="H3" s="88"/>
      <c r="I3" s="89"/>
      <c r="J3" s="13"/>
      <c r="K3" s="13"/>
      <c r="L3" s="12"/>
      <c r="M3" s="12"/>
      <c r="N3" s="12"/>
      <c r="O3" s="12"/>
      <c r="P3" s="12"/>
      <c r="Q3" s="12"/>
    </row>
    <row r="4" spans="2:17" ht="18.75" customHeight="1" thickBot="1">
      <c r="B4" s="14"/>
      <c r="C4" s="87" t="s">
        <v>2</v>
      </c>
      <c r="D4" s="88"/>
      <c r="E4" s="88"/>
      <c r="F4" s="88"/>
      <c r="G4" s="88"/>
      <c r="H4" s="88"/>
      <c r="I4" s="89"/>
      <c r="J4" s="15"/>
      <c r="K4" s="15"/>
      <c r="L4" s="12"/>
      <c r="M4" s="12"/>
      <c r="N4" s="12"/>
      <c r="O4" s="12"/>
      <c r="P4" s="12"/>
      <c r="Q4" s="12"/>
    </row>
    <row r="5" spans="2:17" ht="35.25" customHeight="1" thickBot="1">
      <c r="B5" s="12"/>
      <c r="C5" s="90" t="s">
        <v>3</v>
      </c>
      <c r="D5" s="91"/>
      <c r="E5" s="91"/>
      <c r="F5" s="91"/>
      <c r="G5" s="91"/>
      <c r="H5" s="91"/>
      <c r="I5" s="92"/>
      <c r="J5" s="13"/>
      <c r="K5" s="13"/>
      <c r="L5" s="12"/>
      <c r="M5" s="12"/>
      <c r="N5" s="12"/>
      <c r="O5" s="12"/>
      <c r="P5" s="12"/>
      <c r="Q5" s="12"/>
    </row>
    <row r="6" spans="2:17" ht="15" customHeight="1">
      <c r="B6" s="93" t="s">
        <v>4</v>
      </c>
      <c r="C6" s="95" t="s">
        <v>5</v>
      </c>
      <c r="D6" s="97" t="s">
        <v>6</v>
      </c>
      <c r="E6" s="99" t="s">
        <v>7</v>
      </c>
      <c r="F6" s="95" t="s">
        <v>8</v>
      </c>
      <c r="G6" s="101" t="s">
        <v>9</v>
      </c>
      <c r="H6" s="73" t="s">
        <v>10</v>
      </c>
      <c r="I6" s="73"/>
      <c r="J6" s="73"/>
      <c r="K6" s="74"/>
      <c r="L6" s="75" t="s">
        <v>11</v>
      </c>
      <c r="M6" s="73"/>
      <c r="N6" s="73"/>
      <c r="O6" s="74"/>
      <c r="P6" s="76" t="s">
        <v>12</v>
      </c>
      <c r="Q6" s="76"/>
    </row>
    <row r="7" spans="2:17" ht="47.25">
      <c r="B7" s="94"/>
      <c r="C7" s="96"/>
      <c r="D7" s="98"/>
      <c r="E7" s="100"/>
      <c r="F7" s="96"/>
      <c r="G7" s="102"/>
      <c r="H7" s="27" t="s">
        <v>13</v>
      </c>
      <c r="I7" s="16" t="s">
        <v>14</v>
      </c>
      <c r="J7" s="16" t="s">
        <v>15</v>
      </c>
      <c r="K7" s="16" t="s">
        <v>16</v>
      </c>
      <c r="L7" s="16" t="s">
        <v>13</v>
      </c>
      <c r="M7" s="16" t="s">
        <v>14</v>
      </c>
      <c r="N7" s="16" t="s">
        <v>15</v>
      </c>
      <c r="O7" s="16" t="s">
        <v>16</v>
      </c>
      <c r="P7" s="16" t="s">
        <v>17</v>
      </c>
      <c r="Q7" s="16" t="s">
        <v>18</v>
      </c>
    </row>
    <row r="8" spans="2:17" ht="30" customHeight="1">
      <c r="B8" s="33">
        <v>1</v>
      </c>
      <c r="C8" s="32">
        <v>43212105</v>
      </c>
      <c r="D8" s="25" t="s">
        <v>19</v>
      </c>
      <c r="E8" s="25" t="s">
        <v>20</v>
      </c>
      <c r="F8" s="26">
        <v>1</v>
      </c>
      <c r="G8" s="28" t="s">
        <v>21</v>
      </c>
      <c r="H8" s="35">
        <v>929880</v>
      </c>
      <c r="I8" s="17">
        <f>H8*19/100</f>
        <v>176677.2</v>
      </c>
      <c r="J8" s="18">
        <f>H8</f>
        <v>929880</v>
      </c>
      <c r="K8" s="19">
        <f>J8*F8</f>
        <v>929880</v>
      </c>
      <c r="L8" s="39">
        <v>1006600</v>
      </c>
      <c r="M8" s="17">
        <f>L8*19/100</f>
        <v>191254</v>
      </c>
      <c r="N8" s="18">
        <f>L8</f>
        <v>1006600</v>
      </c>
      <c r="O8" s="19">
        <f>N8*F8</f>
        <v>1006600</v>
      </c>
      <c r="P8" s="19">
        <f>AVERAGE(J8,N8)</f>
        <v>968240</v>
      </c>
      <c r="Q8" s="19">
        <f>AVERAGE(K8,O8)</f>
        <v>968240</v>
      </c>
    </row>
    <row r="9" spans="2:17" ht="25.5">
      <c r="B9" s="33">
        <v>2</v>
      </c>
      <c r="C9" s="32">
        <v>44103101</v>
      </c>
      <c r="D9" s="25" t="s">
        <v>22</v>
      </c>
      <c r="E9" s="25" t="s">
        <v>23</v>
      </c>
      <c r="F9" s="26">
        <v>10</v>
      </c>
      <c r="G9" s="28" t="s">
        <v>24</v>
      </c>
      <c r="H9" s="35">
        <v>225493.2</v>
      </c>
      <c r="I9" s="17">
        <f t="shared" ref="I9:I28" si="0">H9*19/100</f>
        <v>42843.707999999999</v>
      </c>
      <c r="J9" s="18">
        <f t="shared" ref="J9:J33" si="1">H9</f>
        <v>225493.2</v>
      </c>
      <c r="K9" s="19">
        <f t="shared" ref="K9:K28" si="2">J9*F9</f>
        <v>2254932</v>
      </c>
      <c r="L9" s="39">
        <v>191695</v>
      </c>
      <c r="M9" s="17">
        <f t="shared" ref="M9:M33" si="3">L9*19/100</f>
        <v>36422.050000000003</v>
      </c>
      <c r="N9" s="18">
        <f t="shared" ref="N9:N33" si="4">L9</f>
        <v>191695</v>
      </c>
      <c r="O9" s="19">
        <f t="shared" ref="O9:O28" si="5">N9*F9</f>
        <v>1916950</v>
      </c>
      <c r="P9" s="19">
        <f t="shared" ref="P9:Q28" si="6">AVERAGE(J9,N9)</f>
        <v>208594.1</v>
      </c>
      <c r="Q9" s="19">
        <f t="shared" si="6"/>
        <v>2085941</v>
      </c>
    </row>
    <row r="10" spans="2:17" ht="30.75" customHeight="1">
      <c r="B10" s="33">
        <v>3</v>
      </c>
      <c r="C10" s="32">
        <v>43212108</v>
      </c>
      <c r="D10" s="25" t="s">
        <v>25</v>
      </c>
      <c r="E10" s="25" t="s">
        <v>26</v>
      </c>
      <c r="F10" s="26">
        <v>1</v>
      </c>
      <c r="G10" s="28" t="s">
        <v>21</v>
      </c>
      <c r="H10" s="36">
        <v>357754.8</v>
      </c>
      <c r="I10" s="17">
        <f t="shared" si="0"/>
        <v>67973.411999999997</v>
      </c>
      <c r="J10" s="18">
        <f t="shared" si="1"/>
        <v>357754.8</v>
      </c>
      <c r="K10" s="19">
        <f t="shared" si="2"/>
        <v>357754.8</v>
      </c>
      <c r="L10" s="39">
        <v>425460</v>
      </c>
      <c r="M10" s="17">
        <f t="shared" si="3"/>
        <v>80837.399999999994</v>
      </c>
      <c r="N10" s="18">
        <f t="shared" si="4"/>
        <v>425460</v>
      </c>
      <c r="O10" s="19">
        <f t="shared" si="5"/>
        <v>425460</v>
      </c>
      <c r="P10" s="19">
        <f t="shared" si="6"/>
        <v>391607.4</v>
      </c>
      <c r="Q10" s="19">
        <f t="shared" si="6"/>
        <v>391607.4</v>
      </c>
    </row>
    <row r="11" spans="2:17" ht="25.5">
      <c r="B11" s="33">
        <v>4</v>
      </c>
      <c r="C11" s="32">
        <v>44103101</v>
      </c>
      <c r="D11" s="25" t="s">
        <v>27</v>
      </c>
      <c r="E11" s="25" t="s">
        <v>28</v>
      </c>
      <c r="F11" s="26">
        <v>2</v>
      </c>
      <c r="G11" s="28" t="s">
        <v>24</v>
      </c>
      <c r="H11" s="35">
        <v>297600</v>
      </c>
      <c r="I11" s="17">
        <f t="shared" si="0"/>
        <v>56544</v>
      </c>
      <c r="J11" s="18">
        <f t="shared" si="1"/>
        <v>297600</v>
      </c>
      <c r="K11" s="19">
        <f t="shared" si="2"/>
        <v>595200</v>
      </c>
      <c r="L11" s="39">
        <v>278600</v>
      </c>
      <c r="M11" s="17">
        <f t="shared" si="3"/>
        <v>52934</v>
      </c>
      <c r="N11" s="18">
        <f t="shared" si="4"/>
        <v>278600</v>
      </c>
      <c r="O11" s="19">
        <f t="shared" si="5"/>
        <v>557200</v>
      </c>
      <c r="P11" s="19">
        <f t="shared" si="6"/>
        <v>288100</v>
      </c>
      <c r="Q11" s="19">
        <f t="shared" si="6"/>
        <v>576200</v>
      </c>
    </row>
    <row r="12" spans="2:17" ht="15.75">
      <c r="B12" s="33">
        <v>5</v>
      </c>
      <c r="C12" s="32">
        <v>43211902</v>
      </c>
      <c r="D12" s="25" t="s">
        <v>29</v>
      </c>
      <c r="E12" s="25" t="s">
        <v>30</v>
      </c>
      <c r="F12" s="26">
        <v>10</v>
      </c>
      <c r="G12" s="28" t="s">
        <v>21</v>
      </c>
      <c r="H12" s="35">
        <v>282000</v>
      </c>
      <c r="I12" s="17">
        <f t="shared" si="0"/>
        <v>53580</v>
      </c>
      <c r="J12" s="18">
        <f t="shared" si="1"/>
        <v>282000</v>
      </c>
      <c r="K12" s="19">
        <f t="shared" si="2"/>
        <v>2820000</v>
      </c>
      <c r="L12" s="39">
        <v>322000</v>
      </c>
      <c r="M12" s="17">
        <f t="shared" si="3"/>
        <v>61180</v>
      </c>
      <c r="N12" s="18">
        <f t="shared" si="4"/>
        <v>322000</v>
      </c>
      <c r="O12" s="19">
        <f t="shared" si="5"/>
        <v>3220000</v>
      </c>
      <c r="P12" s="19">
        <f t="shared" si="6"/>
        <v>302000</v>
      </c>
      <c r="Q12" s="19">
        <f t="shared" si="6"/>
        <v>3020000</v>
      </c>
    </row>
    <row r="13" spans="2:17" ht="38.25">
      <c r="B13" s="33">
        <v>6</v>
      </c>
      <c r="C13" s="32">
        <v>43211701</v>
      </c>
      <c r="D13" s="25" t="s">
        <v>31</v>
      </c>
      <c r="E13" s="25" t="s">
        <v>32</v>
      </c>
      <c r="F13" s="26">
        <v>5</v>
      </c>
      <c r="G13" s="28" t="s">
        <v>21</v>
      </c>
      <c r="H13" s="37">
        <v>191904</v>
      </c>
      <c r="I13" s="17">
        <f t="shared" si="0"/>
        <v>36461.760000000002</v>
      </c>
      <c r="J13" s="18">
        <f t="shared" si="1"/>
        <v>191904</v>
      </c>
      <c r="K13" s="19">
        <f t="shared" si="2"/>
        <v>959520</v>
      </c>
      <c r="L13" s="39">
        <v>231000</v>
      </c>
      <c r="M13" s="17">
        <f t="shared" si="3"/>
        <v>43890</v>
      </c>
      <c r="N13" s="18">
        <f t="shared" si="4"/>
        <v>231000</v>
      </c>
      <c r="O13" s="19">
        <f t="shared" si="5"/>
        <v>1155000</v>
      </c>
      <c r="P13" s="19">
        <f t="shared" si="6"/>
        <v>211452</v>
      </c>
      <c r="Q13" s="19">
        <f t="shared" si="6"/>
        <v>1057260</v>
      </c>
    </row>
    <row r="14" spans="2:17" ht="15.75">
      <c r="B14" s="33">
        <v>7</v>
      </c>
      <c r="C14" s="32">
        <v>43212002</v>
      </c>
      <c r="D14" s="25" t="s">
        <v>33</v>
      </c>
      <c r="E14" s="25" t="s">
        <v>34</v>
      </c>
      <c r="F14" s="26">
        <v>10</v>
      </c>
      <c r="G14" s="28" t="s">
        <v>21</v>
      </c>
      <c r="H14" s="35">
        <v>227880</v>
      </c>
      <c r="I14" s="17">
        <f t="shared" si="0"/>
        <v>43297.2</v>
      </c>
      <c r="J14" s="18">
        <f t="shared" si="1"/>
        <v>227880</v>
      </c>
      <c r="K14" s="19">
        <f t="shared" si="2"/>
        <v>2278800</v>
      </c>
      <c r="L14" s="39">
        <v>280000</v>
      </c>
      <c r="M14" s="17">
        <f t="shared" si="3"/>
        <v>53200</v>
      </c>
      <c r="N14" s="18">
        <f t="shared" si="4"/>
        <v>280000</v>
      </c>
      <c r="O14" s="19">
        <f t="shared" si="5"/>
        <v>2800000</v>
      </c>
      <c r="P14" s="19">
        <f t="shared" si="6"/>
        <v>253940</v>
      </c>
      <c r="Q14" s="19">
        <f t="shared" si="6"/>
        <v>2539400</v>
      </c>
    </row>
    <row r="15" spans="2:17" ht="15.75">
      <c r="B15" s="33">
        <v>8</v>
      </c>
      <c r="C15" s="32">
        <v>46171508</v>
      </c>
      <c r="D15" s="25" t="s">
        <v>35</v>
      </c>
      <c r="E15" s="25" t="s">
        <v>36</v>
      </c>
      <c r="F15" s="26">
        <v>10</v>
      </c>
      <c r="G15" s="28" t="s">
        <v>21</v>
      </c>
      <c r="H15" s="36">
        <v>72000</v>
      </c>
      <c r="I15" s="17">
        <f t="shared" si="0"/>
        <v>13680</v>
      </c>
      <c r="J15" s="18">
        <f t="shared" si="1"/>
        <v>72000</v>
      </c>
      <c r="K15" s="19">
        <f t="shared" si="2"/>
        <v>720000</v>
      </c>
      <c r="L15" s="39">
        <v>83860</v>
      </c>
      <c r="M15" s="17">
        <f t="shared" si="3"/>
        <v>15933.4</v>
      </c>
      <c r="N15" s="18">
        <f t="shared" si="4"/>
        <v>83860</v>
      </c>
      <c r="O15" s="19">
        <f t="shared" si="5"/>
        <v>838600</v>
      </c>
      <c r="P15" s="19">
        <f t="shared" si="6"/>
        <v>77930</v>
      </c>
      <c r="Q15" s="19">
        <f t="shared" si="6"/>
        <v>779300</v>
      </c>
    </row>
    <row r="16" spans="2:17" ht="25.5">
      <c r="B16" s="33">
        <v>9</v>
      </c>
      <c r="C16" s="32">
        <v>46171610</v>
      </c>
      <c r="D16" s="25" t="s">
        <v>37</v>
      </c>
      <c r="E16" s="25" t="s">
        <v>38</v>
      </c>
      <c r="F16" s="26">
        <v>10</v>
      </c>
      <c r="G16" s="28" t="s">
        <v>21</v>
      </c>
      <c r="H16" s="35">
        <v>152743.20000000001</v>
      </c>
      <c r="I16" s="17">
        <f t="shared" si="0"/>
        <v>29021.208000000002</v>
      </c>
      <c r="J16" s="18">
        <f t="shared" si="1"/>
        <v>152743.20000000001</v>
      </c>
      <c r="K16" s="19">
        <f t="shared" si="2"/>
        <v>1527432</v>
      </c>
      <c r="L16" s="39">
        <v>273000</v>
      </c>
      <c r="M16" s="17">
        <f t="shared" si="3"/>
        <v>51870</v>
      </c>
      <c r="N16" s="18">
        <f t="shared" si="4"/>
        <v>273000</v>
      </c>
      <c r="O16" s="19">
        <f t="shared" si="5"/>
        <v>2730000</v>
      </c>
      <c r="P16" s="19">
        <f t="shared" si="6"/>
        <v>212871.6</v>
      </c>
      <c r="Q16" s="19">
        <f t="shared" si="6"/>
        <v>2128716</v>
      </c>
    </row>
    <row r="17" spans="2:17" ht="25.5">
      <c r="B17" s="33">
        <v>10</v>
      </c>
      <c r="C17" s="32">
        <v>43201830</v>
      </c>
      <c r="D17" s="25" t="s">
        <v>39</v>
      </c>
      <c r="E17" s="25" t="s">
        <v>40</v>
      </c>
      <c r="F17" s="26">
        <v>8</v>
      </c>
      <c r="G17" s="28" t="s">
        <v>21</v>
      </c>
      <c r="H17" s="35">
        <v>587880</v>
      </c>
      <c r="I17" s="17">
        <f t="shared" si="0"/>
        <v>111697.2</v>
      </c>
      <c r="J17" s="18">
        <f t="shared" si="1"/>
        <v>587880</v>
      </c>
      <c r="K17" s="19">
        <f t="shared" si="2"/>
        <v>4703040</v>
      </c>
      <c r="L17" s="39">
        <v>640000</v>
      </c>
      <c r="M17" s="17">
        <f t="shared" si="3"/>
        <v>121600</v>
      </c>
      <c r="N17" s="18">
        <f t="shared" si="4"/>
        <v>640000</v>
      </c>
      <c r="O17" s="19">
        <f t="shared" si="5"/>
        <v>5120000</v>
      </c>
      <c r="P17" s="19">
        <f t="shared" si="6"/>
        <v>613940</v>
      </c>
      <c r="Q17" s="19">
        <f t="shared" si="6"/>
        <v>4911520</v>
      </c>
    </row>
    <row r="18" spans="2:17" ht="25.5">
      <c r="B18" s="33">
        <v>11</v>
      </c>
      <c r="C18" s="32">
        <v>45111616</v>
      </c>
      <c r="D18" s="25" t="s">
        <v>41</v>
      </c>
      <c r="E18" s="25" t="s">
        <v>42</v>
      </c>
      <c r="F18" s="26">
        <v>5</v>
      </c>
      <c r="G18" s="28" t="s">
        <v>21</v>
      </c>
      <c r="H18" s="36">
        <v>394680</v>
      </c>
      <c r="I18" s="17">
        <f t="shared" si="0"/>
        <v>74989.2</v>
      </c>
      <c r="J18" s="18">
        <f t="shared" si="1"/>
        <v>394680</v>
      </c>
      <c r="K18" s="19">
        <f t="shared" si="2"/>
        <v>1973400</v>
      </c>
      <c r="L18" s="39">
        <v>486472</v>
      </c>
      <c r="M18" s="17">
        <f t="shared" si="3"/>
        <v>92429.68</v>
      </c>
      <c r="N18" s="18">
        <f t="shared" si="4"/>
        <v>486472</v>
      </c>
      <c r="O18" s="19">
        <f t="shared" si="5"/>
        <v>2432360</v>
      </c>
      <c r="P18" s="19">
        <f t="shared" si="6"/>
        <v>440576</v>
      </c>
      <c r="Q18" s="19">
        <f t="shared" si="6"/>
        <v>2202880</v>
      </c>
    </row>
    <row r="19" spans="2:17" ht="15.75">
      <c r="B19" s="33">
        <v>12</v>
      </c>
      <c r="C19" s="32">
        <v>43211913</v>
      </c>
      <c r="D19" s="25" t="s">
        <v>43</v>
      </c>
      <c r="E19" s="25" t="s">
        <v>44</v>
      </c>
      <c r="F19" s="26">
        <v>5</v>
      </c>
      <c r="G19" s="28" t="s">
        <v>21</v>
      </c>
      <c r="H19" s="37">
        <v>360000</v>
      </c>
      <c r="I19" s="17">
        <f t="shared" si="0"/>
        <v>68400</v>
      </c>
      <c r="J19" s="18">
        <f t="shared" si="1"/>
        <v>360000</v>
      </c>
      <c r="K19" s="19">
        <f t="shared" si="2"/>
        <v>1800000</v>
      </c>
      <c r="L19" s="39">
        <v>490000</v>
      </c>
      <c r="M19" s="17">
        <f t="shared" si="3"/>
        <v>93100</v>
      </c>
      <c r="N19" s="18">
        <f t="shared" si="4"/>
        <v>490000</v>
      </c>
      <c r="O19" s="19">
        <f t="shared" si="5"/>
        <v>2450000</v>
      </c>
      <c r="P19" s="19">
        <f t="shared" si="6"/>
        <v>425000</v>
      </c>
      <c r="Q19" s="19">
        <f t="shared" si="6"/>
        <v>2125000</v>
      </c>
    </row>
    <row r="20" spans="2:17" ht="29.25" customHeight="1">
      <c r="B20" s="33">
        <v>13</v>
      </c>
      <c r="C20" s="32">
        <v>44103206</v>
      </c>
      <c r="D20" s="25" t="s">
        <v>45</v>
      </c>
      <c r="E20" s="25" t="s">
        <v>46</v>
      </c>
      <c r="F20" s="26">
        <v>5</v>
      </c>
      <c r="G20" s="28" t="s">
        <v>21</v>
      </c>
      <c r="H20" s="35">
        <v>216000</v>
      </c>
      <c r="I20" s="17">
        <f t="shared" si="0"/>
        <v>41040</v>
      </c>
      <c r="J20" s="18">
        <f t="shared" si="1"/>
        <v>216000</v>
      </c>
      <c r="K20" s="19">
        <f t="shared" si="2"/>
        <v>1080000</v>
      </c>
      <c r="L20" s="39">
        <v>280000</v>
      </c>
      <c r="M20" s="17">
        <f t="shared" si="3"/>
        <v>53200</v>
      </c>
      <c r="N20" s="18">
        <f t="shared" si="4"/>
        <v>280000</v>
      </c>
      <c r="O20" s="19">
        <f t="shared" si="5"/>
        <v>1400000</v>
      </c>
      <c r="P20" s="19">
        <f t="shared" si="6"/>
        <v>248000</v>
      </c>
      <c r="Q20" s="19">
        <f t="shared" si="6"/>
        <v>1240000</v>
      </c>
    </row>
    <row r="21" spans="2:17" ht="33.75" customHeight="1">
      <c r="B21" s="33">
        <v>14</v>
      </c>
      <c r="C21" s="32">
        <v>26111701</v>
      </c>
      <c r="D21" s="25" t="s">
        <v>47</v>
      </c>
      <c r="E21" s="25" t="s">
        <v>48</v>
      </c>
      <c r="F21" s="26">
        <v>50</v>
      </c>
      <c r="G21" s="28" t="s">
        <v>49</v>
      </c>
      <c r="H21" s="36">
        <v>29428.799999999999</v>
      </c>
      <c r="I21" s="17">
        <f t="shared" si="0"/>
        <v>5591.4719999999998</v>
      </c>
      <c r="J21" s="18">
        <f t="shared" si="1"/>
        <v>29428.799999999999</v>
      </c>
      <c r="K21" s="19">
        <f t="shared" si="2"/>
        <v>1471440</v>
      </c>
      <c r="L21" s="39">
        <v>42000</v>
      </c>
      <c r="M21" s="17">
        <f t="shared" si="3"/>
        <v>7980</v>
      </c>
      <c r="N21" s="18">
        <f t="shared" si="4"/>
        <v>42000</v>
      </c>
      <c r="O21" s="19">
        <f t="shared" si="5"/>
        <v>2100000</v>
      </c>
      <c r="P21" s="19">
        <f t="shared" si="6"/>
        <v>35714.400000000001</v>
      </c>
      <c r="Q21" s="19">
        <f t="shared" si="6"/>
        <v>1785720</v>
      </c>
    </row>
    <row r="22" spans="2:17" ht="27.75" customHeight="1">
      <c r="B22" s="33">
        <v>15</v>
      </c>
      <c r="C22" s="32">
        <v>26111701</v>
      </c>
      <c r="D22" s="25" t="s">
        <v>50</v>
      </c>
      <c r="E22" s="25" t="s">
        <v>51</v>
      </c>
      <c r="F22" s="26">
        <v>10</v>
      </c>
      <c r="G22" s="28" t="s">
        <v>21</v>
      </c>
      <c r="H22" s="36">
        <v>72120</v>
      </c>
      <c r="I22" s="17">
        <f t="shared" si="0"/>
        <v>13702.8</v>
      </c>
      <c r="J22" s="18">
        <f t="shared" si="1"/>
        <v>72120</v>
      </c>
      <c r="K22" s="19">
        <f t="shared" si="2"/>
        <v>721200</v>
      </c>
      <c r="L22" s="39">
        <v>66640</v>
      </c>
      <c r="M22" s="17">
        <f t="shared" si="3"/>
        <v>12661.6</v>
      </c>
      <c r="N22" s="18">
        <f t="shared" si="4"/>
        <v>66640</v>
      </c>
      <c r="O22" s="19">
        <f t="shared" si="5"/>
        <v>666400</v>
      </c>
      <c r="P22" s="19">
        <f t="shared" si="6"/>
        <v>69380</v>
      </c>
      <c r="Q22" s="19">
        <f t="shared" si="6"/>
        <v>693800</v>
      </c>
    </row>
    <row r="23" spans="2:17" ht="36" customHeight="1">
      <c r="B23" s="33">
        <v>16</v>
      </c>
      <c r="C23" s="32">
        <v>43211714</v>
      </c>
      <c r="D23" s="25" t="s">
        <v>52</v>
      </c>
      <c r="E23" s="25" t="s">
        <v>53</v>
      </c>
      <c r="F23" s="26">
        <v>2</v>
      </c>
      <c r="G23" s="28" t="s">
        <v>21</v>
      </c>
      <c r="H23" s="35">
        <v>983880</v>
      </c>
      <c r="I23" s="17">
        <f t="shared" si="0"/>
        <v>186937.2</v>
      </c>
      <c r="J23" s="18">
        <f t="shared" si="1"/>
        <v>983880</v>
      </c>
      <c r="K23" s="19">
        <f t="shared" si="2"/>
        <v>1967760</v>
      </c>
      <c r="L23" s="39">
        <v>663600</v>
      </c>
      <c r="M23" s="17">
        <f t="shared" si="3"/>
        <v>126084</v>
      </c>
      <c r="N23" s="18">
        <f t="shared" si="4"/>
        <v>663600</v>
      </c>
      <c r="O23" s="19">
        <f t="shared" si="5"/>
        <v>1327200</v>
      </c>
      <c r="P23" s="19">
        <f t="shared" si="6"/>
        <v>823740</v>
      </c>
      <c r="Q23" s="19">
        <f t="shared" si="6"/>
        <v>1647480</v>
      </c>
    </row>
    <row r="24" spans="2:17" ht="33.75" customHeight="1">
      <c r="B24" s="33">
        <v>17</v>
      </c>
      <c r="C24" s="32">
        <v>26111704</v>
      </c>
      <c r="D24" s="25" t="s">
        <v>54</v>
      </c>
      <c r="E24" s="25" t="s">
        <v>55</v>
      </c>
      <c r="F24" s="26">
        <v>50</v>
      </c>
      <c r="G24" s="28" t="s">
        <v>21</v>
      </c>
      <c r="H24" s="35">
        <v>57018</v>
      </c>
      <c r="I24" s="17">
        <f t="shared" si="0"/>
        <v>10833.42</v>
      </c>
      <c r="J24" s="18">
        <f t="shared" si="1"/>
        <v>57018</v>
      </c>
      <c r="K24" s="19">
        <f t="shared" si="2"/>
        <v>2850900</v>
      </c>
      <c r="L24" s="39">
        <v>72520</v>
      </c>
      <c r="M24" s="17">
        <f t="shared" si="3"/>
        <v>13778.8</v>
      </c>
      <c r="N24" s="18">
        <f t="shared" si="4"/>
        <v>72520</v>
      </c>
      <c r="O24" s="19">
        <f t="shared" si="5"/>
        <v>3626000</v>
      </c>
      <c r="P24" s="19">
        <f t="shared" si="6"/>
        <v>64769</v>
      </c>
      <c r="Q24" s="19">
        <f t="shared" si="6"/>
        <v>3238450</v>
      </c>
    </row>
    <row r="25" spans="2:17" ht="25.5">
      <c r="B25" s="33">
        <v>18</v>
      </c>
      <c r="C25" s="32">
        <v>44102906</v>
      </c>
      <c r="D25" s="25" t="s">
        <v>56</v>
      </c>
      <c r="E25" s="25" t="s">
        <v>57</v>
      </c>
      <c r="F25" s="26">
        <v>20</v>
      </c>
      <c r="G25" s="28" t="s">
        <v>21</v>
      </c>
      <c r="H25" s="35">
        <v>70800</v>
      </c>
      <c r="I25" s="17">
        <f t="shared" si="0"/>
        <v>13452</v>
      </c>
      <c r="J25" s="18">
        <f t="shared" si="1"/>
        <v>70800</v>
      </c>
      <c r="K25" s="19">
        <f t="shared" si="2"/>
        <v>1416000</v>
      </c>
      <c r="L25" s="39">
        <v>82600</v>
      </c>
      <c r="M25" s="17">
        <f t="shared" si="3"/>
        <v>15694</v>
      </c>
      <c r="N25" s="18">
        <f t="shared" si="4"/>
        <v>82600</v>
      </c>
      <c r="O25" s="19">
        <f t="shared" si="5"/>
        <v>1652000</v>
      </c>
      <c r="P25" s="19">
        <f t="shared" si="6"/>
        <v>76700</v>
      </c>
      <c r="Q25" s="19">
        <f t="shared" si="6"/>
        <v>1534000</v>
      </c>
    </row>
    <row r="26" spans="2:17" ht="25.5">
      <c r="B26" s="33">
        <v>19</v>
      </c>
      <c r="C26" s="32">
        <v>43222643</v>
      </c>
      <c r="D26" s="25" t="s">
        <v>58</v>
      </c>
      <c r="E26" s="25" t="s">
        <v>59</v>
      </c>
      <c r="F26" s="26">
        <v>5</v>
      </c>
      <c r="G26" s="28" t="s">
        <v>21</v>
      </c>
      <c r="H26" s="35">
        <v>113886</v>
      </c>
      <c r="I26" s="17">
        <f t="shared" si="0"/>
        <v>21638.34</v>
      </c>
      <c r="J26" s="18">
        <f t="shared" si="1"/>
        <v>113886</v>
      </c>
      <c r="K26" s="19">
        <f t="shared" si="2"/>
        <v>569430</v>
      </c>
      <c r="L26" s="39">
        <v>126000</v>
      </c>
      <c r="M26" s="17">
        <f t="shared" si="3"/>
        <v>23940</v>
      </c>
      <c r="N26" s="18">
        <f t="shared" si="4"/>
        <v>126000</v>
      </c>
      <c r="O26" s="19">
        <f t="shared" si="5"/>
        <v>630000</v>
      </c>
      <c r="P26" s="19">
        <f t="shared" si="6"/>
        <v>119943</v>
      </c>
      <c r="Q26" s="19">
        <f t="shared" si="6"/>
        <v>599715</v>
      </c>
    </row>
    <row r="27" spans="2:17" ht="15.75">
      <c r="B27" s="33">
        <v>20</v>
      </c>
      <c r="C27" s="32">
        <v>23151601</v>
      </c>
      <c r="D27" s="25" t="s">
        <v>60</v>
      </c>
      <c r="E27" s="25" t="s">
        <v>61</v>
      </c>
      <c r="F27" s="26">
        <v>5</v>
      </c>
      <c r="G27" s="28" t="s">
        <v>21</v>
      </c>
      <c r="H27" s="36">
        <v>106680</v>
      </c>
      <c r="I27" s="17">
        <f t="shared" si="0"/>
        <v>20269.2</v>
      </c>
      <c r="J27" s="18">
        <f t="shared" si="1"/>
        <v>106680</v>
      </c>
      <c r="K27" s="19">
        <f t="shared" si="2"/>
        <v>533400</v>
      </c>
      <c r="L27" s="39">
        <v>180600</v>
      </c>
      <c r="M27" s="17">
        <f t="shared" si="3"/>
        <v>34314</v>
      </c>
      <c r="N27" s="18">
        <f t="shared" si="4"/>
        <v>180600</v>
      </c>
      <c r="O27" s="19">
        <f t="shared" si="5"/>
        <v>903000</v>
      </c>
      <c r="P27" s="19">
        <f t="shared" si="6"/>
        <v>143640</v>
      </c>
      <c r="Q27" s="19">
        <f t="shared" si="6"/>
        <v>718200</v>
      </c>
    </row>
    <row r="28" spans="2:17" ht="25.5">
      <c r="B28" s="33">
        <v>21</v>
      </c>
      <c r="C28" s="32">
        <v>39121462</v>
      </c>
      <c r="D28" s="25" t="s">
        <v>62</v>
      </c>
      <c r="E28" s="25" t="s">
        <v>63</v>
      </c>
      <c r="F28" s="26">
        <v>10</v>
      </c>
      <c r="G28" s="28" t="s">
        <v>64</v>
      </c>
      <c r="H28" s="38">
        <v>179880</v>
      </c>
      <c r="I28" s="20">
        <f t="shared" si="0"/>
        <v>34177.199999999997</v>
      </c>
      <c r="J28" s="18">
        <f t="shared" si="1"/>
        <v>179880</v>
      </c>
      <c r="K28" s="19">
        <f t="shared" si="2"/>
        <v>1798800</v>
      </c>
      <c r="L28" s="39">
        <v>163800</v>
      </c>
      <c r="M28" s="17">
        <f t="shared" si="3"/>
        <v>31122</v>
      </c>
      <c r="N28" s="18">
        <f t="shared" si="4"/>
        <v>163800</v>
      </c>
      <c r="O28" s="19">
        <f t="shared" si="5"/>
        <v>1638000</v>
      </c>
      <c r="P28" s="19">
        <f t="shared" si="6"/>
        <v>171840</v>
      </c>
      <c r="Q28" s="19">
        <f t="shared" si="6"/>
        <v>1718400</v>
      </c>
    </row>
    <row r="29" spans="2:17" ht="42" customHeight="1">
      <c r="B29" s="33">
        <v>22</v>
      </c>
      <c r="C29" s="32">
        <v>39131709</v>
      </c>
      <c r="D29" s="25" t="s">
        <v>65</v>
      </c>
      <c r="E29" s="25" t="s">
        <v>66</v>
      </c>
      <c r="F29" s="26">
        <v>10</v>
      </c>
      <c r="G29" s="28" t="s">
        <v>21</v>
      </c>
      <c r="H29" s="36">
        <v>11880</v>
      </c>
      <c r="I29" s="17">
        <f>H29*19/100</f>
        <v>2257.1999999999998</v>
      </c>
      <c r="J29" s="18">
        <f t="shared" si="1"/>
        <v>11880</v>
      </c>
      <c r="K29" s="19">
        <f>J29*F29</f>
        <v>118800</v>
      </c>
      <c r="L29" s="39">
        <v>16660</v>
      </c>
      <c r="M29" s="17">
        <f t="shared" si="3"/>
        <v>3165.4</v>
      </c>
      <c r="N29" s="18">
        <f t="shared" si="4"/>
        <v>16660</v>
      </c>
      <c r="O29" s="19">
        <f>N29*F29</f>
        <v>166600</v>
      </c>
      <c r="P29" s="19">
        <f>AVERAGE(J29,N29)</f>
        <v>14270</v>
      </c>
      <c r="Q29" s="19">
        <f>AVERAGE(K29,O29)</f>
        <v>142700</v>
      </c>
    </row>
    <row r="30" spans="2:17" ht="27" customHeight="1">
      <c r="B30" s="33">
        <v>23</v>
      </c>
      <c r="C30" s="32">
        <v>26121616</v>
      </c>
      <c r="D30" s="25" t="s">
        <v>67</v>
      </c>
      <c r="E30" s="25" t="s">
        <v>68</v>
      </c>
      <c r="F30" s="26">
        <v>1</v>
      </c>
      <c r="G30" s="28" t="s">
        <v>24</v>
      </c>
      <c r="H30" s="35">
        <v>738000</v>
      </c>
      <c r="I30" s="17">
        <f t="shared" ref="I30:I33" si="7">H30*19/100</f>
        <v>140220</v>
      </c>
      <c r="J30" s="18">
        <f t="shared" si="1"/>
        <v>738000</v>
      </c>
      <c r="K30" s="19">
        <f t="shared" ref="K30:K33" si="8">J30*F30</f>
        <v>738000</v>
      </c>
      <c r="L30" s="39">
        <v>880600</v>
      </c>
      <c r="M30" s="17">
        <f t="shared" si="3"/>
        <v>167314</v>
      </c>
      <c r="N30" s="18">
        <f t="shared" si="4"/>
        <v>880600</v>
      </c>
      <c r="O30" s="19">
        <f t="shared" ref="O30:O33" si="9">N30*F30</f>
        <v>880600</v>
      </c>
      <c r="P30" s="19">
        <f t="shared" ref="P30:Q34" si="10">AVERAGE(J30,N30)</f>
        <v>809300</v>
      </c>
      <c r="Q30" s="19">
        <f t="shared" si="10"/>
        <v>809300</v>
      </c>
    </row>
    <row r="31" spans="2:17" ht="25.5">
      <c r="B31" s="33">
        <v>24</v>
      </c>
      <c r="C31" s="32">
        <v>43222819</v>
      </c>
      <c r="D31" s="25" t="s">
        <v>69</v>
      </c>
      <c r="E31" s="25" t="s">
        <v>70</v>
      </c>
      <c r="F31" s="26">
        <v>100</v>
      </c>
      <c r="G31" s="28" t="s">
        <v>21</v>
      </c>
      <c r="H31" s="35">
        <v>14280</v>
      </c>
      <c r="I31" s="17">
        <f t="shared" si="7"/>
        <v>2713.2</v>
      </c>
      <c r="J31" s="18">
        <f t="shared" si="1"/>
        <v>14280</v>
      </c>
      <c r="K31" s="19">
        <f t="shared" si="8"/>
        <v>1428000</v>
      </c>
      <c r="L31" s="39">
        <v>3290</v>
      </c>
      <c r="M31" s="17">
        <f t="shared" si="3"/>
        <v>625.1</v>
      </c>
      <c r="N31" s="18">
        <f t="shared" si="4"/>
        <v>3290</v>
      </c>
      <c r="O31" s="19">
        <f t="shared" si="9"/>
        <v>329000</v>
      </c>
      <c r="P31" s="19">
        <f t="shared" si="10"/>
        <v>8785</v>
      </c>
      <c r="Q31" s="19">
        <f t="shared" si="10"/>
        <v>878500</v>
      </c>
    </row>
    <row r="32" spans="2:17" ht="25.5">
      <c r="B32" s="33">
        <v>25</v>
      </c>
      <c r="C32" s="32">
        <v>43211604</v>
      </c>
      <c r="D32" s="25" t="s">
        <v>71</v>
      </c>
      <c r="E32" s="25" t="s">
        <v>72</v>
      </c>
      <c r="F32" s="26">
        <v>100</v>
      </c>
      <c r="G32" s="28" t="s">
        <v>21</v>
      </c>
      <c r="H32" s="36">
        <v>19080</v>
      </c>
      <c r="I32" s="17">
        <f t="shared" si="7"/>
        <v>3625.2</v>
      </c>
      <c r="J32" s="18">
        <f t="shared" si="1"/>
        <v>19080</v>
      </c>
      <c r="K32" s="19">
        <f t="shared" si="8"/>
        <v>1908000</v>
      </c>
      <c r="L32" s="39">
        <v>7700</v>
      </c>
      <c r="M32" s="17">
        <f t="shared" si="3"/>
        <v>1463</v>
      </c>
      <c r="N32" s="18">
        <f t="shared" si="4"/>
        <v>7700</v>
      </c>
      <c r="O32" s="19">
        <f t="shared" si="9"/>
        <v>770000</v>
      </c>
      <c r="P32" s="19">
        <f t="shared" si="10"/>
        <v>13390</v>
      </c>
      <c r="Q32" s="19">
        <f t="shared" si="10"/>
        <v>1339000</v>
      </c>
    </row>
    <row r="33" spans="2:17" ht="29.25" customHeight="1" thickBot="1">
      <c r="B33" s="34">
        <v>26</v>
      </c>
      <c r="C33" s="32">
        <v>39121409</v>
      </c>
      <c r="D33" s="29" t="s">
        <v>73</v>
      </c>
      <c r="E33" s="29" t="s">
        <v>74</v>
      </c>
      <c r="F33" s="30">
        <v>100</v>
      </c>
      <c r="G33" s="31" t="s">
        <v>21</v>
      </c>
      <c r="H33" s="36">
        <v>10680</v>
      </c>
      <c r="I33" s="17">
        <f t="shared" si="7"/>
        <v>2029.2</v>
      </c>
      <c r="J33" s="18">
        <f t="shared" si="1"/>
        <v>10680</v>
      </c>
      <c r="K33" s="19">
        <f t="shared" si="8"/>
        <v>1068000</v>
      </c>
      <c r="L33" s="39">
        <v>7350</v>
      </c>
      <c r="M33" s="17">
        <f t="shared" si="3"/>
        <v>1396.5</v>
      </c>
      <c r="N33" s="18">
        <f t="shared" si="4"/>
        <v>7350</v>
      </c>
      <c r="O33" s="19">
        <f t="shared" si="9"/>
        <v>735000</v>
      </c>
      <c r="P33" s="19">
        <f t="shared" si="10"/>
        <v>9015</v>
      </c>
      <c r="Q33" s="19">
        <f t="shared" si="10"/>
        <v>901500</v>
      </c>
    </row>
    <row r="34" spans="2:17" ht="35.25" customHeight="1">
      <c r="B34" s="77" t="s">
        <v>75</v>
      </c>
      <c r="C34" s="77"/>
      <c r="D34" s="77"/>
      <c r="E34" s="77"/>
      <c r="F34" s="77"/>
      <c r="G34" s="77"/>
      <c r="H34" s="23">
        <f t="shared" ref="H34:O34" si="11">SUM(H8:H33)</f>
        <v>6703428</v>
      </c>
      <c r="I34" s="23">
        <f t="shared" si="11"/>
        <v>1273651.3199999996</v>
      </c>
      <c r="J34" s="23">
        <f t="shared" si="11"/>
        <v>6703428</v>
      </c>
      <c r="K34" s="10">
        <f t="shared" si="11"/>
        <v>38589688.799999997</v>
      </c>
      <c r="L34" s="23">
        <f t="shared" si="11"/>
        <v>7302047</v>
      </c>
      <c r="M34" s="23">
        <f t="shared" si="11"/>
        <v>1387388.93</v>
      </c>
      <c r="N34" s="23">
        <f t="shared" si="11"/>
        <v>7302047</v>
      </c>
      <c r="O34" s="10">
        <f t="shared" si="11"/>
        <v>41475970</v>
      </c>
      <c r="P34" s="11"/>
      <c r="Q34" s="24">
        <f t="shared" si="10"/>
        <v>40032829.399999999</v>
      </c>
    </row>
    <row r="35" spans="2:17" ht="23.25" customHeight="1" thickBot="1">
      <c r="B35" s="12"/>
      <c r="C35" s="21"/>
      <c r="D35" s="21"/>
      <c r="E35" s="21"/>
      <c r="F35" s="21"/>
      <c r="G35" s="21"/>
      <c r="H35" s="13"/>
      <c r="I35" s="13"/>
      <c r="J35" s="13"/>
      <c r="K35" s="13"/>
      <c r="L35" s="12"/>
      <c r="M35" s="12"/>
      <c r="N35" s="12"/>
      <c r="O35" s="12"/>
      <c r="P35" s="12"/>
      <c r="Q35" s="12"/>
    </row>
    <row r="36" spans="2:17" ht="48" customHeight="1" thickBot="1">
      <c r="B36" s="78" t="s">
        <v>76</v>
      </c>
      <c r="C36" s="79"/>
      <c r="D36" s="79"/>
      <c r="E36" s="79"/>
      <c r="F36" s="79"/>
      <c r="G36" s="79"/>
      <c r="H36" s="79"/>
      <c r="I36" s="79"/>
      <c r="J36" s="80"/>
      <c r="K36" s="22"/>
      <c r="L36" s="12"/>
      <c r="M36" s="12"/>
      <c r="N36" s="12"/>
      <c r="O36" s="12"/>
      <c r="P36" s="12"/>
      <c r="Q36" s="12"/>
    </row>
    <row r="37" spans="2:17" ht="20.25">
      <c r="M37" s="3"/>
    </row>
    <row r="38" spans="2:17" ht="20.25">
      <c r="M38" s="3"/>
    </row>
    <row r="39" spans="2:17" ht="15">
      <c r="E39" s="4" t="s">
        <v>77</v>
      </c>
      <c r="F39" s="5"/>
      <c r="G39" s="6"/>
    </row>
    <row r="40" spans="2:17" ht="23.25" customHeight="1">
      <c r="C40" s="7"/>
      <c r="D40" s="7"/>
      <c r="E40" s="8"/>
      <c r="F40" s="5"/>
      <c r="G40" s="6"/>
    </row>
    <row r="41" spans="2:17">
      <c r="C41" s="7"/>
      <c r="D41" s="7"/>
      <c r="E41" s="8"/>
      <c r="F41" s="5"/>
      <c r="G41" s="6"/>
    </row>
    <row r="42" spans="2:17">
      <c r="C42" s="7"/>
      <c r="D42" s="7"/>
      <c r="E42" s="8"/>
      <c r="F42" s="5"/>
      <c r="G42" s="6"/>
    </row>
    <row r="43" spans="2:17">
      <c r="C43" s="7"/>
      <c r="D43" s="7"/>
      <c r="E43" s="8"/>
      <c r="F43" s="5"/>
      <c r="G43" s="6"/>
    </row>
    <row r="44" spans="2:17" ht="24" customHeight="1">
      <c r="C44" s="81" t="s">
        <v>78</v>
      </c>
      <c r="D44" s="81"/>
      <c r="F44" s="82" t="s">
        <v>79</v>
      </c>
      <c r="G44" s="82"/>
      <c r="H44" s="1"/>
      <c r="I44" s="82" t="s">
        <v>80</v>
      </c>
      <c r="J44" s="82"/>
      <c r="K44" s="9"/>
      <c r="L44" s="9"/>
      <c r="M44" s="9"/>
    </row>
    <row r="45" spans="2:17">
      <c r="C45" s="71" t="s">
        <v>81</v>
      </c>
      <c r="D45" s="71"/>
      <c r="E45" s="8"/>
      <c r="F45" s="71" t="s">
        <v>82</v>
      </c>
      <c r="G45" s="71"/>
      <c r="I45" s="71" t="s">
        <v>83</v>
      </c>
      <c r="J45" s="71"/>
      <c r="M45" s="72"/>
      <c r="N45" s="72"/>
    </row>
  </sheetData>
  <mergeCells count="22">
    <mergeCell ref="C2:I2"/>
    <mergeCell ref="C3:I3"/>
    <mergeCell ref="C4:I4"/>
    <mergeCell ref="C5:I5"/>
    <mergeCell ref="B6:B7"/>
    <mergeCell ref="C6:C7"/>
    <mergeCell ref="D6:D7"/>
    <mergeCell ref="E6:E7"/>
    <mergeCell ref="F6:F7"/>
    <mergeCell ref="G6:G7"/>
    <mergeCell ref="P6:Q6"/>
    <mergeCell ref="B34:G34"/>
    <mergeCell ref="B36:J36"/>
    <mergeCell ref="C44:D44"/>
    <mergeCell ref="F44:G44"/>
    <mergeCell ref="I44:J44"/>
    <mergeCell ref="C45:D45"/>
    <mergeCell ref="F45:G45"/>
    <mergeCell ref="I45:J45"/>
    <mergeCell ref="M45:N45"/>
    <mergeCell ref="H6:K6"/>
    <mergeCell ref="L6:O6"/>
  </mergeCells>
  <conditionalFormatting sqref="B6:D6 B7:C7 F7:Q7 B8:B33">
    <cfRule type="cellIs" dxfId="16" priority="10" operator="equal">
      <formula>53333</formula>
    </cfRule>
  </conditionalFormatting>
  <conditionalFormatting sqref="F8:G9">
    <cfRule type="cellIs" dxfId="15" priority="4" operator="equal">
      <formula>53333</formula>
    </cfRule>
  </conditionalFormatting>
  <conditionalFormatting sqref="F29:G30">
    <cfRule type="cellIs" dxfId="14" priority="6" operator="equal">
      <formula>53333</formula>
    </cfRule>
  </conditionalFormatting>
  <conditionalFormatting sqref="F6:H6">
    <cfRule type="cellIs" dxfId="13" priority="9" operator="equal">
      <formula>53333</formula>
    </cfRule>
  </conditionalFormatting>
  <conditionalFormatting sqref="G10:G28">
    <cfRule type="cellIs" dxfId="12" priority="3" operator="lessThanOrEqual">
      <formula>0</formula>
    </cfRule>
  </conditionalFormatting>
  <conditionalFormatting sqref="G31:G33">
    <cfRule type="cellIs" dxfId="11" priority="5" operator="lessThanOrEqual">
      <formula>0</formula>
    </cfRule>
  </conditionalFormatting>
  <conditionalFormatting sqref="H8:Q33">
    <cfRule type="cellIs" dxfId="10" priority="1" operator="equal">
      <formula>53333</formula>
    </cfRule>
  </conditionalFormatting>
  <conditionalFormatting sqref="L6">
    <cfRule type="cellIs" dxfId="9" priority="7" operator="equal">
      <formula>53333</formula>
    </cfRule>
  </conditionalFormatting>
  <conditionalFormatting sqref="P6">
    <cfRule type="cellIs" dxfId="8" priority="8" operator="equal">
      <formula>53333</formula>
    </cfRule>
  </conditionalFormatting>
  <pageMargins left="0.7" right="0.7" top="0.75" bottom="0.75" header="0.3" footer="0.3"/>
  <pageSetup paperSize="120" scale="43"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Q60"/>
  <sheetViews>
    <sheetView view="pageBreakPreview" topLeftCell="E42" zoomScale="60" zoomScaleNormal="80" workbookViewId="0">
      <selection activeCell="J51" sqref="J51"/>
    </sheetView>
  </sheetViews>
  <sheetFormatPr baseColWidth="10" defaultColWidth="11.375" defaultRowHeight="15"/>
  <cols>
    <col min="1" max="1" width="5.375" style="40" customWidth="1"/>
    <col min="2" max="2" width="4.875" style="40" customWidth="1"/>
    <col min="3" max="3" width="15.25" style="21" customWidth="1"/>
    <col min="4" max="4" width="28.625" style="21" customWidth="1"/>
    <col min="5" max="5" width="45.875" style="21" customWidth="1"/>
    <col min="6" max="6" width="14.625" style="21" customWidth="1"/>
    <col min="7" max="7" width="13.625" style="21" customWidth="1"/>
    <col min="8" max="8" width="24" style="57" customWidth="1"/>
    <col min="9" max="9" width="17.875" style="13" customWidth="1"/>
    <col min="10" max="10" width="20" style="57" customWidth="1"/>
    <col min="11" max="11" width="24.625" style="57" customWidth="1"/>
    <col min="12" max="12" width="17.375" style="40" customWidth="1"/>
    <col min="13" max="13" width="16.75" style="40" customWidth="1"/>
    <col min="14" max="14" width="22.375" style="40" customWidth="1"/>
    <col min="15" max="15" width="25.875" style="40" customWidth="1"/>
    <col min="16" max="16" width="19.125" style="40" customWidth="1"/>
    <col min="17" max="17" width="20.25" style="40" customWidth="1"/>
    <col min="18" max="16384" width="11.375" style="40"/>
  </cols>
  <sheetData>
    <row r="2" spans="2:17" ht="33.75" customHeight="1">
      <c r="C2" s="83" t="s">
        <v>0</v>
      </c>
      <c r="D2" s="84"/>
      <c r="E2" s="85"/>
      <c r="F2" s="85"/>
      <c r="G2" s="85"/>
      <c r="H2" s="85"/>
      <c r="I2" s="86"/>
    </row>
    <row r="3" spans="2:17" ht="37.5" customHeight="1">
      <c r="C3" s="87" t="s">
        <v>1</v>
      </c>
      <c r="D3" s="88"/>
      <c r="E3" s="88"/>
      <c r="F3" s="88"/>
      <c r="G3" s="88"/>
      <c r="H3" s="88"/>
      <c r="I3" s="89"/>
    </row>
    <row r="4" spans="2:17" ht="18.75" customHeight="1">
      <c r="B4" s="41"/>
      <c r="C4" s="87" t="s">
        <v>84</v>
      </c>
      <c r="D4" s="88"/>
      <c r="E4" s="88"/>
      <c r="F4" s="88"/>
      <c r="G4" s="88"/>
      <c r="H4" s="88"/>
      <c r="I4" s="89"/>
      <c r="J4" s="58"/>
      <c r="K4" s="58"/>
    </row>
    <row r="5" spans="2:17" ht="35.25" customHeight="1">
      <c r="C5" s="110" t="s">
        <v>85</v>
      </c>
      <c r="D5" s="111"/>
      <c r="E5" s="111"/>
      <c r="F5" s="111"/>
      <c r="G5" s="111"/>
      <c r="H5" s="112"/>
      <c r="I5" s="113"/>
    </row>
    <row r="6" spans="2:17" ht="15" customHeight="1">
      <c r="B6" s="114" t="s">
        <v>4</v>
      </c>
      <c r="C6" s="116" t="s">
        <v>5</v>
      </c>
      <c r="D6" s="118" t="s">
        <v>6</v>
      </c>
      <c r="E6" s="118" t="s">
        <v>7</v>
      </c>
      <c r="F6" s="118" t="s">
        <v>8</v>
      </c>
      <c r="G6" s="118" t="s">
        <v>9</v>
      </c>
      <c r="H6" s="73" t="s">
        <v>86</v>
      </c>
      <c r="I6" s="73"/>
      <c r="J6" s="73"/>
      <c r="K6" s="74"/>
      <c r="L6" s="75" t="s">
        <v>87</v>
      </c>
      <c r="M6" s="73"/>
      <c r="N6" s="73"/>
      <c r="O6" s="74"/>
      <c r="P6" s="76" t="s">
        <v>12</v>
      </c>
      <c r="Q6" s="76"/>
    </row>
    <row r="7" spans="2:17" ht="47.25">
      <c r="B7" s="115"/>
      <c r="C7" s="117"/>
      <c r="D7" s="116"/>
      <c r="E7" s="116"/>
      <c r="F7" s="96"/>
      <c r="G7" s="96"/>
      <c r="H7" s="65" t="s">
        <v>13</v>
      </c>
      <c r="I7" s="16" t="s">
        <v>14</v>
      </c>
      <c r="J7" s="59" t="s">
        <v>15</v>
      </c>
      <c r="K7" s="59" t="s">
        <v>16</v>
      </c>
      <c r="L7" s="16" t="s">
        <v>13</v>
      </c>
      <c r="M7" s="16" t="s">
        <v>14</v>
      </c>
      <c r="N7" s="16" t="s">
        <v>15</v>
      </c>
      <c r="O7" s="16" t="s">
        <v>16</v>
      </c>
      <c r="P7" s="16" t="s">
        <v>17</v>
      </c>
      <c r="Q7" s="16" t="s">
        <v>18</v>
      </c>
    </row>
    <row r="8" spans="2:17" ht="103.15" customHeight="1">
      <c r="B8" s="103">
        <v>1</v>
      </c>
      <c r="C8" s="128"/>
      <c r="D8" s="112" t="s">
        <v>88</v>
      </c>
      <c r="E8" s="52" t="s">
        <v>89</v>
      </c>
      <c r="F8" s="53"/>
      <c r="G8" s="53"/>
      <c r="H8" s="66"/>
      <c r="I8" s="43">
        <f>H8*0.19</f>
        <v>0</v>
      </c>
      <c r="J8" s="64">
        <f>H8</f>
        <v>0</v>
      </c>
      <c r="K8" s="60">
        <f t="shared" ref="K8:K16" si="0">+J8*F8</f>
        <v>0</v>
      </c>
      <c r="L8" s="44"/>
      <c r="M8" s="43">
        <f>L8*0.19</f>
        <v>0</v>
      </c>
      <c r="N8" s="44">
        <f>L8</f>
        <v>0</v>
      </c>
      <c r="O8" s="19">
        <f t="shared" ref="O8:O16" si="1">N8*F8</f>
        <v>0</v>
      </c>
      <c r="P8" s="19">
        <f>AVERAGE(J8,N8)</f>
        <v>0</v>
      </c>
      <c r="Q8" s="19">
        <f>AVERAGE(K8,O8)</f>
        <v>0</v>
      </c>
    </row>
    <row r="9" spans="2:17" ht="103.15" customHeight="1">
      <c r="B9" s="104"/>
      <c r="C9" s="129"/>
      <c r="D9" s="112"/>
      <c r="E9" s="52" t="s">
        <v>90</v>
      </c>
      <c r="F9" s="53">
        <v>10</v>
      </c>
      <c r="G9" s="53" t="s">
        <v>91</v>
      </c>
      <c r="H9" s="66">
        <v>1192365.22</v>
      </c>
      <c r="I9" s="43">
        <f t="shared" ref="I9:I42" si="2">H9*0.19</f>
        <v>226549.39179999998</v>
      </c>
      <c r="J9" s="64">
        <f>H9+I9</f>
        <v>1418914.6118000001</v>
      </c>
      <c r="K9" s="60">
        <f t="shared" si="0"/>
        <v>14189146.118000001</v>
      </c>
      <c r="L9" s="44">
        <v>1332643.48</v>
      </c>
      <c r="M9" s="43">
        <f t="shared" ref="M9:M42" si="3">L9*0.19</f>
        <v>253202.26120000001</v>
      </c>
      <c r="N9" s="44">
        <f>L9+M9</f>
        <v>1585845.7412</v>
      </c>
      <c r="O9" s="19">
        <f t="shared" si="1"/>
        <v>15858457.412</v>
      </c>
      <c r="P9" s="19">
        <f t="shared" ref="P9:P42" si="4">AVERAGE(J9,N9)</f>
        <v>1502380.1765000001</v>
      </c>
      <c r="Q9" s="19">
        <f t="shared" ref="Q9:Q42" si="5">AVERAGE(K9,O9)</f>
        <v>15023801.765000001</v>
      </c>
    </row>
    <row r="10" spans="2:17" ht="103.15" customHeight="1">
      <c r="B10" s="104"/>
      <c r="C10" s="129"/>
      <c r="D10" s="112"/>
      <c r="E10" s="52" t="s">
        <v>92</v>
      </c>
      <c r="F10" s="53">
        <v>1100</v>
      </c>
      <c r="G10" s="53" t="s">
        <v>91</v>
      </c>
      <c r="H10" s="66">
        <v>15235.78</v>
      </c>
      <c r="I10" s="43">
        <f t="shared" si="2"/>
        <v>2894.7982000000002</v>
      </c>
      <c r="J10" s="64">
        <f t="shared" ref="J10:J42" si="6">H10+I10</f>
        <v>18130.5782</v>
      </c>
      <c r="K10" s="60">
        <f t="shared" si="0"/>
        <v>19943636.02</v>
      </c>
      <c r="L10" s="44">
        <v>17028.22</v>
      </c>
      <c r="M10" s="43">
        <f t="shared" si="3"/>
        <v>3235.3618000000001</v>
      </c>
      <c r="N10" s="44">
        <f t="shared" ref="N10:N42" si="7">L10+M10</f>
        <v>20263.5818</v>
      </c>
      <c r="O10" s="19">
        <f t="shared" si="1"/>
        <v>22289939.98</v>
      </c>
      <c r="P10" s="19">
        <f t="shared" si="4"/>
        <v>19197.080000000002</v>
      </c>
      <c r="Q10" s="19">
        <f t="shared" si="5"/>
        <v>21116788</v>
      </c>
    </row>
    <row r="11" spans="2:17" ht="103.15" customHeight="1">
      <c r="B11" s="105"/>
      <c r="C11" s="130"/>
      <c r="D11" s="112"/>
      <c r="E11" s="52" t="s">
        <v>93</v>
      </c>
      <c r="F11" s="53">
        <v>2200</v>
      </c>
      <c r="G11" s="53" t="s">
        <v>91</v>
      </c>
      <c r="H11" s="66">
        <v>8280.31</v>
      </c>
      <c r="I11" s="43">
        <f t="shared" si="2"/>
        <v>1573.2588999999998</v>
      </c>
      <c r="J11" s="64">
        <f t="shared" si="6"/>
        <v>9853.5688999999984</v>
      </c>
      <c r="K11" s="60">
        <f t="shared" si="0"/>
        <v>21677851.579999998</v>
      </c>
      <c r="L11" s="44">
        <v>9254.4699999999993</v>
      </c>
      <c r="M11" s="43">
        <f t="shared" si="3"/>
        <v>1758.3492999999999</v>
      </c>
      <c r="N11" s="44">
        <f t="shared" si="7"/>
        <v>11012.819299999999</v>
      </c>
      <c r="O11" s="19">
        <f t="shared" si="1"/>
        <v>24228202.459999997</v>
      </c>
      <c r="P11" s="19">
        <f t="shared" si="4"/>
        <v>10433.194099999999</v>
      </c>
      <c r="Q11" s="19">
        <f t="shared" si="5"/>
        <v>22953027.019999996</v>
      </c>
    </row>
    <row r="12" spans="2:17" ht="103.15" customHeight="1">
      <c r="B12" s="103">
        <v>2</v>
      </c>
      <c r="C12" s="106"/>
      <c r="D12" s="112" t="s">
        <v>94</v>
      </c>
      <c r="E12" s="52" t="s">
        <v>95</v>
      </c>
      <c r="F12" s="53">
        <v>3</v>
      </c>
      <c r="G12" s="53" t="s">
        <v>91</v>
      </c>
      <c r="H12" s="66">
        <v>211976.04</v>
      </c>
      <c r="I12" s="43">
        <f t="shared" si="2"/>
        <v>40275.4476</v>
      </c>
      <c r="J12" s="64">
        <f t="shared" si="6"/>
        <v>252251.48759999999</v>
      </c>
      <c r="K12" s="60">
        <f t="shared" si="0"/>
        <v>756754.46279999998</v>
      </c>
      <c r="L12" s="44">
        <v>236914.4</v>
      </c>
      <c r="M12" s="43">
        <f t="shared" si="3"/>
        <v>45013.735999999997</v>
      </c>
      <c r="N12" s="44">
        <f t="shared" si="7"/>
        <v>281928.136</v>
      </c>
      <c r="O12" s="19">
        <f t="shared" si="1"/>
        <v>845784.40800000005</v>
      </c>
      <c r="P12" s="19">
        <f t="shared" si="4"/>
        <v>267089.81180000002</v>
      </c>
      <c r="Q12" s="19">
        <f t="shared" si="5"/>
        <v>801269.43540000007</v>
      </c>
    </row>
    <row r="13" spans="2:17" ht="103.15" customHeight="1">
      <c r="B13" s="105"/>
      <c r="C13" s="108"/>
      <c r="D13" s="112"/>
      <c r="E13" s="52" t="s">
        <v>96</v>
      </c>
      <c r="F13" s="53">
        <v>29</v>
      </c>
      <c r="G13" s="53" t="s">
        <v>91</v>
      </c>
      <c r="H13" s="66">
        <v>13314.74</v>
      </c>
      <c r="I13" s="43">
        <f t="shared" si="2"/>
        <v>2529.8006</v>
      </c>
      <c r="J13" s="64">
        <f t="shared" si="6"/>
        <v>15844.5406</v>
      </c>
      <c r="K13" s="60">
        <f t="shared" si="0"/>
        <v>459491.67739999999</v>
      </c>
      <c r="L13" s="44">
        <v>14881.19</v>
      </c>
      <c r="M13" s="43">
        <f t="shared" si="3"/>
        <v>2827.4261000000001</v>
      </c>
      <c r="N13" s="44">
        <f t="shared" si="7"/>
        <v>17708.616099999999</v>
      </c>
      <c r="O13" s="19">
        <f t="shared" si="1"/>
        <v>513549.86689999996</v>
      </c>
      <c r="P13" s="19">
        <f t="shared" si="4"/>
        <v>16776.57835</v>
      </c>
      <c r="Q13" s="19">
        <f t="shared" si="5"/>
        <v>486520.77214999998</v>
      </c>
    </row>
    <row r="14" spans="2:17" ht="103.15" customHeight="1">
      <c r="B14" s="103">
        <v>3</v>
      </c>
      <c r="C14" s="106"/>
      <c r="D14" s="112" t="s">
        <v>97</v>
      </c>
      <c r="E14" s="52" t="s">
        <v>98</v>
      </c>
      <c r="F14" s="53">
        <v>140</v>
      </c>
      <c r="G14" s="53" t="s">
        <v>91</v>
      </c>
      <c r="H14" s="66">
        <v>5961.83</v>
      </c>
      <c r="I14" s="43">
        <f t="shared" si="2"/>
        <v>1132.7476999999999</v>
      </c>
      <c r="J14" s="64">
        <f t="shared" si="6"/>
        <v>7094.5776999999998</v>
      </c>
      <c r="K14" s="60">
        <f t="shared" si="0"/>
        <v>993240.87800000003</v>
      </c>
      <c r="L14" s="44">
        <v>6663.22</v>
      </c>
      <c r="M14" s="43">
        <f t="shared" si="3"/>
        <v>1266.0118</v>
      </c>
      <c r="N14" s="44">
        <f t="shared" si="7"/>
        <v>7929.2318000000005</v>
      </c>
      <c r="O14" s="19">
        <f t="shared" si="1"/>
        <v>1110092.452</v>
      </c>
      <c r="P14" s="19">
        <f t="shared" si="4"/>
        <v>7511.9047499999997</v>
      </c>
      <c r="Q14" s="19">
        <f t="shared" si="5"/>
        <v>1051666.665</v>
      </c>
    </row>
    <row r="15" spans="2:17" ht="103.15" customHeight="1">
      <c r="B15" s="105"/>
      <c r="C15" s="108"/>
      <c r="D15" s="112"/>
      <c r="E15" s="52" t="s">
        <v>99</v>
      </c>
      <c r="F15" s="53">
        <v>140</v>
      </c>
      <c r="G15" s="53" t="s">
        <v>91</v>
      </c>
      <c r="H15" s="66">
        <v>11194.98</v>
      </c>
      <c r="I15" s="43">
        <f t="shared" si="2"/>
        <v>2127.0461999999998</v>
      </c>
      <c r="J15" s="64">
        <f t="shared" si="6"/>
        <v>13322.0262</v>
      </c>
      <c r="K15" s="60">
        <f t="shared" si="0"/>
        <v>1865083.6680000001</v>
      </c>
      <c r="L15" s="44">
        <v>12512.04</v>
      </c>
      <c r="M15" s="43">
        <f t="shared" si="3"/>
        <v>2377.2876000000001</v>
      </c>
      <c r="N15" s="44">
        <f t="shared" si="7"/>
        <v>14889.327600000001</v>
      </c>
      <c r="O15" s="19">
        <f t="shared" si="1"/>
        <v>2084505.8640000001</v>
      </c>
      <c r="P15" s="19">
        <f t="shared" si="4"/>
        <v>14105.6769</v>
      </c>
      <c r="Q15" s="19">
        <f t="shared" si="5"/>
        <v>1974794.7660000001</v>
      </c>
    </row>
    <row r="16" spans="2:17" ht="103.15" customHeight="1">
      <c r="B16" s="103">
        <v>4</v>
      </c>
      <c r="C16" s="106"/>
      <c r="D16" s="112" t="s">
        <v>100</v>
      </c>
      <c r="E16" s="52" t="s">
        <v>101</v>
      </c>
      <c r="F16" s="109">
        <v>140</v>
      </c>
      <c r="G16" s="109" t="s">
        <v>91</v>
      </c>
      <c r="H16" s="66">
        <v>51669.16</v>
      </c>
      <c r="I16" s="43">
        <f t="shared" si="2"/>
        <v>9817.1404000000002</v>
      </c>
      <c r="J16" s="64">
        <f t="shared" si="6"/>
        <v>61486.300400000007</v>
      </c>
      <c r="K16" s="60">
        <f t="shared" si="0"/>
        <v>8608082.0560000017</v>
      </c>
      <c r="L16" s="44">
        <v>57747.88</v>
      </c>
      <c r="M16" s="43">
        <f t="shared" si="3"/>
        <v>10972.0972</v>
      </c>
      <c r="N16" s="44">
        <f t="shared" si="7"/>
        <v>68719.977199999994</v>
      </c>
      <c r="O16" s="19">
        <f t="shared" si="1"/>
        <v>9620796.8079999983</v>
      </c>
      <c r="P16" s="19">
        <f t="shared" si="4"/>
        <v>65103.138800000001</v>
      </c>
      <c r="Q16" s="19">
        <f t="shared" si="5"/>
        <v>9114439.432</v>
      </c>
    </row>
    <row r="17" spans="2:17" ht="103.15" customHeight="1">
      <c r="B17" s="104"/>
      <c r="C17" s="107"/>
      <c r="D17" s="112"/>
      <c r="E17" s="52" t="s">
        <v>102</v>
      </c>
      <c r="F17" s="109"/>
      <c r="G17" s="109"/>
      <c r="H17" s="66">
        <v>92739.520000000004</v>
      </c>
      <c r="I17" s="43">
        <f t="shared" si="2"/>
        <v>17620.5088</v>
      </c>
      <c r="J17" s="64">
        <f t="shared" si="6"/>
        <v>110360.0288</v>
      </c>
      <c r="K17" s="60">
        <f>+J17*F16</f>
        <v>15450404.032</v>
      </c>
      <c r="L17" s="44">
        <v>103650.05</v>
      </c>
      <c r="M17" s="43">
        <f t="shared" si="3"/>
        <v>19693.5095</v>
      </c>
      <c r="N17" s="44">
        <f t="shared" si="7"/>
        <v>123343.5595</v>
      </c>
      <c r="O17" s="19">
        <f>N17*F16</f>
        <v>17268098.330000002</v>
      </c>
      <c r="P17" s="19">
        <f t="shared" si="4"/>
        <v>116851.79415</v>
      </c>
      <c r="Q17" s="19">
        <f t="shared" si="5"/>
        <v>16359251.181000002</v>
      </c>
    </row>
    <row r="18" spans="2:17" ht="103.15" customHeight="1">
      <c r="B18" s="104"/>
      <c r="C18" s="107"/>
      <c r="D18" s="112"/>
      <c r="E18" s="52" t="s">
        <v>103</v>
      </c>
      <c r="F18" s="53">
        <v>140</v>
      </c>
      <c r="G18" s="53" t="s">
        <v>91</v>
      </c>
      <c r="H18" s="66">
        <v>13910.93</v>
      </c>
      <c r="I18" s="43">
        <f t="shared" si="2"/>
        <v>2643.0767000000001</v>
      </c>
      <c r="J18" s="64">
        <f t="shared" si="6"/>
        <v>16554.006700000002</v>
      </c>
      <c r="K18" s="60">
        <f t="shared" ref="K18:K42" si="8">+J18*F18</f>
        <v>2317560.9380000001</v>
      </c>
      <c r="L18" s="44">
        <v>15547.51</v>
      </c>
      <c r="M18" s="43">
        <f t="shared" si="3"/>
        <v>2954.0269000000003</v>
      </c>
      <c r="N18" s="44">
        <f t="shared" si="7"/>
        <v>18501.536899999999</v>
      </c>
      <c r="O18" s="19">
        <f t="shared" ref="O18:O42" si="9">N18*F18</f>
        <v>2590215.1659999997</v>
      </c>
      <c r="P18" s="19">
        <f t="shared" si="4"/>
        <v>17527.771800000002</v>
      </c>
      <c r="Q18" s="19">
        <f t="shared" si="5"/>
        <v>2453888.0520000001</v>
      </c>
    </row>
    <row r="19" spans="2:17" ht="103.15" customHeight="1">
      <c r="B19" s="104"/>
      <c r="C19" s="107"/>
      <c r="D19" s="112"/>
      <c r="E19" s="52" t="s">
        <v>104</v>
      </c>
      <c r="F19" s="53">
        <v>140</v>
      </c>
      <c r="G19" s="53" t="s">
        <v>91</v>
      </c>
      <c r="H19" s="66">
        <v>33121.26</v>
      </c>
      <c r="I19" s="43">
        <f t="shared" si="2"/>
        <v>6293.0394000000006</v>
      </c>
      <c r="J19" s="64">
        <f t="shared" si="6"/>
        <v>39414.299400000004</v>
      </c>
      <c r="K19" s="60">
        <f t="shared" si="8"/>
        <v>5518001.9160000002</v>
      </c>
      <c r="L19" s="44">
        <v>37017.870000000003</v>
      </c>
      <c r="M19" s="43">
        <f t="shared" si="3"/>
        <v>7033.3953000000001</v>
      </c>
      <c r="N19" s="44">
        <f t="shared" si="7"/>
        <v>44051.265299999999</v>
      </c>
      <c r="O19" s="19">
        <f t="shared" si="9"/>
        <v>6167177.142</v>
      </c>
      <c r="P19" s="19">
        <f t="shared" si="4"/>
        <v>41732.782350000001</v>
      </c>
      <c r="Q19" s="19">
        <f t="shared" si="5"/>
        <v>5842589.5290000001</v>
      </c>
    </row>
    <row r="20" spans="2:17" ht="103.15" customHeight="1">
      <c r="B20" s="104"/>
      <c r="C20" s="107"/>
      <c r="D20" s="112"/>
      <c r="E20" s="52" t="s">
        <v>105</v>
      </c>
      <c r="F20" s="53">
        <v>140</v>
      </c>
      <c r="G20" s="53" t="s">
        <v>91</v>
      </c>
      <c r="H20" s="66">
        <v>9936.3799999999992</v>
      </c>
      <c r="I20" s="43">
        <f t="shared" si="2"/>
        <v>1887.9121999999998</v>
      </c>
      <c r="J20" s="64">
        <f t="shared" si="6"/>
        <v>11824.2922</v>
      </c>
      <c r="K20" s="60">
        <f t="shared" si="8"/>
        <v>1655400.9080000001</v>
      </c>
      <c r="L20" s="44">
        <v>11105.36</v>
      </c>
      <c r="M20" s="43">
        <f t="shared" si="3"/>
        <v>2110.0183999999999</v>
      </c>
      <c r="N20" s="44">
        <f t="shared" si="7"/>
        <v>13215.378400000001</v>
      </c>
      <c r="O20" s="19">
        <f t="shared" si="9"/>
        <v>1850152.9760000003</v>
      </c>
      <c r="P20" s="19">
        <f t="shared" si="4"/>
        <v>12519.835300000001</v>
      </c>
      <c r="Q20" s="19">
        <f t="shared" si="5"/>
        <v>1752776.9420000003</v>
      </c>
    </row>
    <row r="21" spans="2:17" ht="103.15" customHeight="1">
      <c r="B21" s="105"/>
      <c r="C21" s="108"/>
      <c r="D21" s="112"/>
      <c r="E21" s="52" t="s">
        <v>106</v>
      </c>
      <c r="F21" s="53">
        <v>140</v>
      </c>
      <c r="G21" s="53" t="s">
        <v>91</v>
      </c>
      <c r="H21" s="66">
        <v>9936.3799999999992</v>
      </c>
      <c r="I21" s="43">
        <f t="shared" si="2"/>
        <v>1887.9121999999998</v>
      </c>
      <c r="J21" s="64">
        <f t="shared" si="6"/>
        <v>11824.2922</v>
      </c>
      <c r="K21" s="60">
        <f t="shared" si="8"/>
        <v>1655400.9080000001</v>
      </c>
      <c r="L21" s="44">
        <v>11105.36</v>
      </c>
      <c r="M21" s="43">
        <f t="shared" si="3"/>
        <v>2110.0183999999999</v>
      </c>
      <c r="N21" s="44">
        <f t="shared" si="7"/>
        <v>13215.378400000001</v>
      </c>
      <c r="O21" s="19">
        <f t="shared" si="9"/>
        <v>1850152.9760000003</v>
      </c>
      <c r="P21" s="19">
        <f t="shared" si="4"/>
        <v>12519.835300000001</v>
      </c>
      <c r="Q21" s="19">
        <f t="shared" si="5"/>
        <v>1752776.9420000003</v>
      </c>
    </row>
    <row r="22" spans="2:17" ht="103.15" customHeight="1">
      <c r="B22" s="103">
        <v>5</v>
      </c>
      <c r="C22" s="106"/>
      <c r="D22" s="109" t="s">
        <v>107</v>
      </c>
      <c r="E22" s="52" t="s">
        <v>108</v>
      </c>
      <c r="F22" s="53">
        <v>1</v>
      </c>
      <c r="G22" s="53" t="s">
        <v>91</v>
      </c>
      <c r="H22" s="66">
        <v>1206938.57</v>
      </c>
      <c r="I22" s="43">
        <f t="shared" si="2"/>
        <v>229318.32830000002</v>
      </c>
      <c r="J22" s="64">
        <f t="shared" si="6"/>
        <v>1436256.8983</v>
      </c>
      <c r="K22" s="60">
        <f t="shared" si="8"/>
        <v>1436256.8983</v>
      </c>
      <c r="L22" s="44">
        <v>1348931.35</v>
      </c>
      <c r="M22" s="43">
        <f t="shared" si="3"/>
        <v>256296.95650000003</v>
      </c>
      <c r="N22" s="44">
        <f t="shared" si="7"/>
        <v>1605228.3065000002</v>
      </c>
      <c r="O22" s="19">
        <f t="shared" si="9"/>
        <v>1605228.3065000002</v>
      </c>
      <c r="P22" s="19">
        <f t="shared" si="4"/>
        <v>1520742.6024000002</v>
      </c>
      <c r="Q22" s="19">
        <f t="shared" si="5"/>
        <v>1520742.6024000002</v>
      </c>
    </row>
    <row r="23" spans="2:17" ht="103.15" customHeight="1">
      <c r="B23" s="105"/>
      <c r="C23" s="108"/>
      <c r="D23" s="109"/>
      <c r="E23" s="52" t="s">
        <v>109</v>
      </c>
      <c r="F23" s="53">
        <v>15</v>
      </c>
      <c r="G23" s="53" t="s">
        <v>91</v>
      </c>
      <c r="H23" s="66">
        <v>11261.23</v>
      </c>
      <c r="I23" s="43">
        <f t="shared" si="2"/>
        <v>2139.6336999999999</v>
      </c>
      <c r="J23" s="64">
        <f t="shared" si="6"/>
        <v>13400.8637</v>
      </c>
      <c r="K23" s="60">
        <f t="shared" si="8"/>
        <v>201012.95550000001</v>
      </c>
      <c r="L23" s="44">
        <v>12586.08</v>
      </c>
      <c r="M23" s="43">
        <f t="shared" si="3"/>
        <v>2391.3552</v>
      </c>
      <c r="N23" s="44">
        <f t="shared" si="7"/>
        <v>14977.4352</v>
      </c>
      <c r="O23" s="19">
        <f t="shared" si="9"/>
        <v>224661.52799999999</v>
      </c>
      <c r="P23" s="19">
        <f t="shared" si="4"/>
        <v>14189.149450000001</v>
      </c>
      <c r="Q23" s="19">
        <f t="shared" si="5"/>
        <v>212837.24174999999</v>
      </c>
    </row>
    <row r="24" spans="2:17" ht="103.15" customHeight="1">
      <c r="B24" s="103">
        <v>6</v>
      </c>
      <c r="C24" s="106"/>
      <c r="D24" s="109" t="s">
        <v>110</v>
      </c>
      <c r="E24" s="56" t="s">
        <v>111</v>
      </c>
      <c r="F24" s="53">
        <v>1400</v>
      </c>
      <c r="G24" s="53" t="s">
        <v>91</v>
      </c>
      <c r="H24" s="66">
        <v>11261.23</v>
      </c>
      <c r="I24" s="43">
        <f t="shared" si="2"/>
        <v>2139.6336999999999</v>
      </c>
      <c r="J24" s="64">
        <f t="shared" si="6"/>
        <v>13400.8637</v>
      </c>
      <c r="K24" s="60">
        <f t="shared" si="8"/>
        <v>18761209.18</v>
      </c>
      <c r="L24" s="44">
        <v>12586.08</v>
      </c>
      <c r="M24" s="43">
        <f t="shared" si="3"/>
        <v>2391.3552</v>
      </c>
      <c r="N24" s="44">
        <f t="shared" si="7"/>
        <v>14977.4352</v>
      </c>
      <c r="O24" s="19">
        <f t="shared" si="9"/>
        <v>20968409.280000001</v>
      </c>
      <c r="P24" s="19">
        <f t="shared" si="4"/>
        <v>14189.149450000001</v>
      </c>
      <c r="Q24" s="19">
        <f t="shared" si="5"/>
        <v>19864809.23</v>
      </c>
    </row>
    <row r="25" spans="2:17" ht="103.15" customHeight="1">
      <c r="B25" s="104"/>
      <c r="C25" s="107"/>
      <c r="D25" s="109"/>
      <c r="E25" s="52" t="s">
        <v>112</v>
      </c>
      <c r="F25" s="53">
        <v>10</v>
      </c>
      <c r="G25" s="53" t="s">
        <v>91</v>
      </c>
      <c r="H25" s="66">
        <v>176205.08</v>
      </c>
      <c r="I25" s="43">
        <f t="shared" si="2"/>
        <v>33478.965199999999</v>
      </c>
      <c r="J25" s="64">
        <f t="shared" si="6"/>
        <v>209684.04519999999</v>
      </c>
      <c r="K25" s="60">
        <f t="shared" si="8"/>
        <v>2096840.452</v>
      </c>
      <c r="L25" s="44">
        <v>196935.09</v>
      </c>
      <c r="M25" s="43">
        <f t="shared" si="3"/>
        <v>37417.667099999999</v>
      </c>
      <c r="N25" s="44">
        <f t="shared" si="7"/>
        <v>234352.75709999999</v>
      </c>
      <c r="O25" s="19">
        <f t="shared" si="9"/>
        <v>2343527.571</v>
      </c>
      <c r="P25" s="19">
        <f t="shared" si="4"/>
        <v>222018.40114999999</v>
      </c>
      <c r="Q25" s="19">
        <f t="shared" si="5"/>
        <v>2220184.0115</v>
      </c>
    </row>
    <row r="26" spans="2:17" ht="103.15" customHeight="1">
      <c r="B26" s="104"/>
      <c r="C26" s="107"/>
      <c r="D26" s="109"/>
      <c r="E26" s="52" t="s">
        <v>113</v>
      </c>
      <c r="F26" s="53">
        <v>400</v>
      </c>
      <c r="G26" s="53" t="s">
        <v>91</v>
      </c>
      <c r="H26" s="66">
        <v>596.17999999999995</v>
      </c>
      <c r="I26" s="43">
        <f t="shared" si="2"/>
        <v>113.27419999999999</v>
      </c>
      <c r="J26" s="64">
        <f t="shared" si="6"/>
        <v>709.4541999999999</v>
      </c>
      <c r="K26" s="60">
        <f t="shared" si="8"/>
        <v>283781.67999999993</v>
      </c>
      <c r="L26" s="44">
        <v>666.32</v>
      </c>
      <c r="M26" s="43">
        <f t="shared" si="3"/>
        <v>126.60080000000001</v>
      </c>
      <c r="N26" s="44">
        <f t="shared" si="7"/>
        <v>792.9208000000001</v>
      </c>
      <c r="O26" s="19">
        <f t="shared" si="9"/>
        <v>317168.32000000007</v>
      </c>
      <c r="P26" s="19">
        <f t="shared" si="4"/>
        <v>751.1875</v>
      </c>
      <c r="Q26" s="19">
        <f t="shared" si="5"/>
        <v>300475</v>
      </c>
    </row>
    <row r="27" spans="2:17" ht="103.15" customHeight="1">
      <c r="B27" s="104"/>
      <c r="C27" s="107"/>
      <c r="D27" s="109"/>
      <c r="E27" s="52" t="s">
        <v>114</v>
      </c>
      <c r="F27" s="53">
        <v>400</v>
      </c>
      <c r="G27" s="53" t="s">
        <v>91</v>
      </c>
      <c r="H27" s="66">
        <v>596.17999999999995</v>
      </c>
      <c r="I27" s="43">
        <f t="shared" si="2"/>
        <v>113.27419999999999</v>
      </c>
      <c r="J27" s="64">
        <f t="shared" si="6"/>
        <v>709.4541999999999</v>
      </c>
      <c r="K27" s="60">
        <f t="shared" si="8"/>
        <v>283781.67999999993</v>
      </c>
      <c r="L27" s="44">
        <v>666.32</v>
      </c>
      <c r="M27" s="43">
        <f t="shared" si="3"/>
        <v>126.60080000000001</v>
      </c>
      <c r="N27" s="44">
        <f t="shared" si="7"/>
        <v>792.9208000000001</v>
      </c>
      <c r="O27" s="19">
        <f t="shared" si="9"/>
        <v>317168.32000000007</v>
      </c>
      <c r="P27" s="19">
        <f t="shared" si="4"/>
        <v>751.1875</v>
      </c>
      <c r="Q27" s="19">
        <f t="shared" si="5"/>
        <v>300475</v>
      </c>
    </row>
    <row r="28" spans="2:17" ht="103.15" customHeight="1">
      <c r="B28" s="104"/>
      <c r="C28" s="107"/>
      <c r="D28" s="109"/>
      <c r="E28" s="52" t="s">
        <v>115</v>
      </c>
      <c r="F28" s="53">
        <v>3</v>
      </c>
      <c r="G28" s="53" t="s">
        <v>91</v>
      </c>
      <c r="H28" s="66">
        <v>112612.27</v>
      </c>
      <c r="I28" s="43">
        <f t="shared" si="2"/>
        <v>21396.331300000002</v>
      </c>
      <c r="J28" s="64">
        <f t="shared" si="6"/>
        <v>134008.60130000001</v>
      </c>
      <c r="K28" s="60">
        <f t="shared" si="8"/>
        <v>402025.80390000006</v>
      </c>
      <c r="L28" s="44">
        <v>125860.77</v>
      </c>
      <c r="M28" s="43">
        <f t="shared" si="3"/>
        <v>23913.546300000002</v>
      </c>
      <c r="N28" s="44">
        <f t="shared" si="7"/>
        <v>149774.31630000001</v>
      </c>
      <c r="O28" s="19">
        <f t="shared" si="9"/>
        <v>449322.94890000002</v>
      </c>
      <c r="P28" s="19">
        <f t="shared" si="4"/>
        <v>141891.45880000002</v>
      </c>
      <c r="Q28" s="19">
        <f t="shared" si="5"/>
        <v>425674.37640000007</v>
      </c>
    </row>
    <row r="29" spans="2:17" ht="103.15" customHeight="1">
      <c r="B29" s="104"/>
      <c r="C29" s="107"/>
      <c r="D29" s="109"/>
      <c r="E29" s="52" t="s">
        <v>116</v>
      </c>
      <c r="F29" s="53">
        <v>9</v>
      </c>
      <c r="G29" s="53" t="s">
        <v>91</v>
      </c>
      <c r="H29" s="66">
        <v>46369.760000000002</v>
      </c>
      <c r="I29" s="43">
        <f t="shared" si="2"/>
        <v>8810.2543999999998</v>
      </c>
      <c r="J29" s="64">
        <f t="shared" si="6"/>
        <v>55180.0144</v>
      </c>
      <c r="K29" s="60">
        <f t="shared" si="8"/>
        <v>496620.12959999999</v>
      </c>
      <c r="L29" s="44">
        <v>51825.02</v>
      </c>
      <c r="M29" s="43">
        <f t="shared" si="3"/>
        <v>9846.7538000000004</v>
      </c>
      <c r="N29" s="44">
        <f t="shared" si="7"/>
        <v>61671.773799999995</v>
      </c>
      <c r="O29" s="19">
        <f t="shared" si="9"/>
        <v>555045.96419999993</v>
      </c>
      <c r="P29" s="19">
        <f t="shared" si="4"/>
        <v>58425.894099999998</v>
      </c>
      <c r="Q29" s="19">
        <f t="shared" si="5"/>
        <v>525833.04689999996</v>
      </c>
    </row>
    <row r="30" spans="2:17" ht="103.15" customHeight="1">
      <c r="B30" s="104"/>
      <c r="C30" s="107"/>
      <c r="D30" s="109"/>
      <c r="E30" s="52" t="s">
        <v>117</v>
      </c>
      <c r="F30" s="53">
        <v>1</v>
      </c>
      <c r="G30" s="53" t="s">
        <v>91</v>
      </c>
      <c r="H30" s="66">
        <v>649176.62</v>
      </c>
      <c r="I30" s="43">
        <f t="shared" si="2"/>
        <v>123343.5578</v>
      </c>
      <c r="J30" s="64">
        <f t="shared" si="6"/>
        <v>772520.17779999995</v>
      </c>
      <c r="K30" s="60">
        <f t="shared" si="8"/>
        <v>772520.17779999995</v>
      </c>
      <c r="L30" s="44">
        <v>725550.34</v>
      </c>
      <c r="M30" s="43">
        <f t="shared" si="3"/>
        <v>137854.56459999998</v>
      </c>
      <c r="N30" s="44">
        <f t="shared" si="7"/>
        <v>863404.90460000001</v>
      </c>
      <c r="O30" s="19">
        <f t="shared" si="9"/>
        <v>863404.90460000001</v>
      </c>
      <c r="P30" s="19">
        <f t="shared" si="4"/>
        <v>817962.54119999998</v>
      </c>
      <c r="Q30" s="19">
        <f t="shared" si="5"/>
        <v>817962.54119999998</v>
      </c>
    </row>
    <row r="31" spans="2:17" ht="103.15" customHeight="1">
      <c r="B31" s="104"/>
      <c r="C31" s="107"/>
      <c r="D31" s="109"/>
      <c r="E31" s="52" t="s">
        <v>118</v>
      </c>
      <c r="F31" s="53">
        <v>300</v>
      </c>
      <c r="G31" s="53" t="s">
        <v>91</v>
      </c>
      <c r="H31" s="66">
        <v>1424.21</v>
      </c>
      <c r="I31" s="43">
        <f t="shared" si="2"/>
        <v>270.59989999999999</v>
      </c>
      <c r="J31" s="64">
        <f t="shared" si="6"/>
        <v>1694.8099</v>
      </c>
      <c r="K31" s="60">
        <f t="shared" si="8"/>
        <v>508442.97</v>
      </c>
      <c r="L31" s="44">
        <v>1591.77</v>
      </c>
      <c r="M31" s="43">
        <f t="shared" si="3"/>
        <v>302.43630000000002</v>
      </c>
      <c r="N31" s="44">
        <f t="shared" si="7"/>
        <v>1894.2063000000001</v>
      </c>
      <c r="O31" s="19">
        <f t="shared" si="9"/>
        <v>568261.89</v>
      </c>
      <c r="P31" s="19">
        <f t="shared" si="4"/>
        <v>1794.5081</v>
      </c>
      <c r="Q31" s="19">
        <f t="shared" si="5"/>
        <v>538352.42999999993</v>
      </c>
    </row>
    <row r="32" spans="2:17" ht="103.15" customHeight="1">
      <c r="B32" s="105"/>
      <c r="C32" s="108"/>
      <c r="D32" s="109"/>
      <c r="E32" s="52" t="s">
        <v>119</v>
      </c>
      <c r="F32" s="53">
        <v>10</v>
      </c>
      <c r="G32" s="53" t="s">
        <v>91</v>
      </c>
      <c r="H32" s="66">
        <v>9936.3799999999992</v>
      </c>
      <c r="I32" s="43">
        <f t="shared" si="2"/>
        <v>1887.9121999999998</v>
      </c>
      <c r="J32" s="64">
        <f t="shared" si="6"/>
        <v>11824.2922</v>
      </c>
      <c r="K32" s="60">
        <f t="shared" si="8"/>
        <v>118242.92199999999</v>
      </c>
      <c r="L32" s="44">
        <v>11105.36</v>
      </c>
      <c r="M32" s="43">
        <f t="shared" si="3"/>
        <v>2110.0183999999999</v>
      </c>
      <c r="N32" s="44">
        <f t="shared" si="7"/>
        <v>13215.378400000001</v>
      </c>
      <c r="O32" s="19">
        <f t="shared" si="9"/>
        <v>132153.78400000001</v>
      </c>
      <c r="P32" s="19">
        <f t="shared" si="4"/>
        <v>12519.835300000001</v>
      </c>
      <c r="Q32" s="19">
        <f t="shared" si="5"/>
        <v>125198.353</v>
      </c>
    </row>
    <row r="33" spans="2:17" ht="103.15" customHeight="1">
      <c r="B33" s="42">
        <v>7</v>
      </c>
      <c r="C33" s="55"/>
      <c r="D33" s="53" t="s">
        <v>120</v>
      </c>
      <c r="E33" s="52" t="s">
        <v>121</v>
      </c>
      <c r="F33" s="53">
        <v>200</v>
      </c>
      <c r="G33" s="53" t="s">
        <v>91</v>
      </c>
      <c r="H33" s="66">
        <v>39745.51</v>
      </c>
      <c r="I33" s="43">
        <f t="shared" si="2"/>
        <v>7551.6469000000006</v>
      </c>
      <c r="J33" s="64">
        <f t="shared" si="6"/>
        <v>47297.156900000002</v>
      </c>
      <c r="K33" s="60">
        <f t="shared" si="8"/>
        <v>9459431.3800000008</v>
      </c>
      <c r="L33" s="44">
        <v>44421.45</v>
      </c>
      <c r="M33" s="43">
        <f t="shared" si="3"/>
        <v>8440.075499999999</v>
      </c>
      <c r="N33" s="44">
        <f t="shared" si="7"/>
        <v>52861.525499999996</v>
      </c>
      <c r="O33" s="19">
        <f t="shared" si="9"/>
        <v>10572305.1</v>
      </c>
      <c r="P33" s="19">
        <f t="shared" si="4"/>
        <v>50079.341199999995</v>
      </c>
      <c r="Q33" s="19">
        <f t="shared" si="5"/>
        <v>10015868.24</v>
      </c>
    </row>
    <row r="34" spans="2:17" ht="103.15" customHeight="1">
      <c r="B34" s="103">
        <v>8</v>
      </c>
      <c r="C34" s="106"/>
      <c r="D34" s="109" t="s">
        <v>122</v>
      </c>
      <c r="E34" s="52" t="s">
        <v>123</v>
      </c>
      <c r="F34" s="53">
        <v>50</v>
      </c>
      <c r="G34" s="53" t="s">
        <v>91</v>
      </c>
      <c r="H34" s="66">
        <v>6955.46</v>
      </c>
      <c r="I34" s="43">
        <f t="shared" si="2"/>
        <v>1321.5373999999999</v>
      </c>
      <c r="J34" s="64">
        <f t="shared" si="6"/>
        <v>8276.9974000000002</v>
      </c>
      <c r="K34" s="60">
        <f t="shared" si="8"/>
        <v>413849.87</v>
      </c>
      <c r="L34" s="44">
        <v>7773.75</v>
      </c>
      <c r="M34" s="43">
        <f t="shared" si="3"/>
        <v>1477.0125</v>
      </c>
      <c r="N34" s="44">
        <f t="shared" si="7"/>
        <v>9250.7625000000007</v>
      </c>
      <c r="O34" s="19">
        <f t="shared" si="9"/>
        <v>462538.12500000006</v>
      </c>
      <c r="P34" s="19">
        <f t="shared" si="4"/>
        <v>8763.8799500000005</v>
      </c>
      <c r="Q34" s="19">
        <f t="shared" si="5"/>
        <v>438193.99750000006</v>
      </c>
    </row>
    <row r="35" spans="2:17" ht="103.15" customHeight="1">
      <c r="B35" s="105"/>
      <c r="C35" s="108"/>
      <c r="D35" s="109"/>
      <c r="E35" s="52" t="s">
        <v>124</v>
      </c>
      <c r="F35" s="53">
        <v>100</v>
      </c>
      <c r="G35" s="53" t="s">
        <v>91</v>
      </c>
      <c r="H35" s="66">
        <v>5630.61</v>
      </c>
      <c r="I35" s="43">
        <f t="shared" si="2"/>
        <v>1069.8159000000001</v>
      </c>
      <c r="J35" s="64">
        <f t="shared" si="6"/>
        <v>6700.4259000000002</v>
      </c>
      <c r="K35" s="60">
        <f t="shared" si="8"/>
        <v>670042.59</v>
      </c>
      <c r="L35" s="44">
        <v>6293.04</v>
      </c>
      <c r="M35" s="43">
        <f t="shared" si="3"/>
        <v>1195.6776</v>
      </c>
      <c r="N35" s="44">
        <f t="shared" si="7"/>
        <v>7488.7175999999999</v>
      </c>
      <c r="O35" s="19">
        <f t="shared" si="9"/>
        <v>748871.76</v>
      </c>
      <c r="P35" s="19">
        <f t="shared" si="4"/>
        <v>7094.5717500000001</v>
      </c>
      <c r="Q35" s="19">
        <f t="shared" si="5"/>
        <v>709457.17500000005</v>
      </c>
    </row>
    <row r="36" spans="2:17" ht="103.15" customHeight="1">
      <c r="B36" s="103">
        <v>9</v>
      </c>
      <c r="C36" s="106"/>
      <c r="D36" s="109" t="s">
        <v>125</v>
      </c>
      <c r="E36" s="52" t="s">
        <v>126</v>
      </c>
      <c r="F36" s="53">
        <v>140</v>
      </c>
      <c r="G36" s="53" t="s">
        <v>91</v>
      </c>
      <c r="H36" s="66">
        <v>26497</v>
      </c>
      <c r="I36" s="43">
        <f t="shared" si="2"/>
        <v>5034.43</v>
      </c>
      <c r="J36" s="64">
        <f t="shared" si="6"/>
        <v>31531.43</v>
      </c>
      <c r="K36" s="60">
        <f t="shared" si="8"/>
        <v>4414400.2</v>
      </c>
      <c r="L36" s="44">
        <v>29614.3</v>
      </c>
      <c r="M36" s="43">
        <f t="shared" si="3"/>
        <v>5626.7169999999996</v>
      </c>
      <c r="N36" s="44">
        <f t="shared" si="7"/>
        <v>35241.017</v>
      </c>
      <c r="O36" s="19">
        <f t="shared" si="9"/>
        <v>4933742.38</v>
      </c>
      <c r="P36" s="19">
        <f t="shared" si="4"/>
        <v>33386.2235</v>
      </c>
      <c r="Q36" s="19">
        <f t="shared" si="5"/>
        <v>4674071.29</v>
      </c>
    </row>
    <row r="37" spans="2:17" ht="103.15" customHeight="1">
      <c r="B37" s="104"/>
      <c r="C37" s="107"/>
      <c r="D37" s="109"/>
      <c r="E37" s="52" t="s">
        <v>127</v>
      </c>
      <c r="F37" s="53">
        <v>140</v>
      </c>
      <c r="G37" s="53" t="s">
        <v>91</v>
      </c>
      <c r="H37" s="66">
        <v>11261.23</v>
      </c>
      <c r="I37" s="43">
        <f t="shared" si="2"/>
        <v>2139.6336999999999</v>
      </c>
      <c r="J37" s="64">
        <f t="shared" si="6"/>
        <v>13400.8637</v>
      </c>
      <c r="K37" s="60">
        <f t="shared" si="8"/>
        <v>1876120.9180000001</v>
      </c>
      <c r="L37" s="44">
        <v>12586.08</v>
      </c>
      <c r="M37" s="43">
        <f t="shared" si="3"/>
        <v>2391.3552</v>
      </c>
      <c r="N37" s="44">
        <f t="shared" si="7"/>
        <v>14977.4352</v>
      </c>
      <c r="O37" s="19">
        <f t="shared" si="9"/>
        <v>2096840.9280000001</v>
      </c>
      <c r="P37" s="19">
        <f t="shared" si="4"/>
        <v>14189.149450000001</v>
      </c>
      <c r="Q37" s="19">
        <f t="shared" si="5"/>
        <v>1986480.923</v>
      </c>
    </row>
    <row r="38" spans="2:17" ht="103.15" customHeight="1">
      <c r="B38" s="105"/>
      <c r="C38" s="108"/>
      <c r="D38" s="109"/>
      <c r="E38" s="52" t="s">
        <v>128</v>
      </c>
      <c r="F38" s="53">
        <v>10</v>
      </c>
      <c r="G38" s="53" t="s">
        <v>129</v>
      </c>
      <c r="H38" s="66">
        <v>5630.61</v>
      </c>
      <c r="I38" s="43">
        <f t="shared" si="2"/>
        <v>1069.8159000000001</v>
      </c>
      <c r="J38" s="64">
        <f t="shared" si="6"/>
        <v>6700.4259000000002</v>
      </c>
      <c r="K38" s="60">
        <f t="shared" si="8"/>
        <v>67004.259000000005</v>
      </c>
      <c r="L38" s="44">
        <v>6293.04</v>
      </c>
      <c r="M38" s="43">
        <f t="shared" si="3"/>
        <v>1195.6776</v>
      </c>
      <c r="N38" s="44">
        <f t="shared" si="7"/>
        <v>7488.7175999999999</v>
      </c>
      <c r="O38" s="19">
        <f t="shared" si="9"/>
        <v>74887.176000000007</v>
      </c>
      <c r="P38" s="19">
        <f t="shared" si="4"/>
        <v>7094.5717500000001</v>
      </c>
      <c r="Q38" s="19">
        <f t="shared" si="5"/>
        <v>70945.717499999999</v>
      </c>
    </row>
    <row r="39" spans="2:17" ht="103.15" customHeight="1">
      <c r="B39" s="103">
        <v>10</v>
      </c>
      <c r="C39" s="106"/>
      <c r="D39" s="109" t="s">
        <v>130</v>
      </c>
      <c r="E39" s="52" t="s">
        <v>131</v>
      </c>
      <c r="F39" s="53">
        <v>200</v>
      </c>
      <c r="G39" s="53" t="s">
        <v>132</v>
      </c>
      <c r="H39" s="66">
        <v>49681.88</v>
      </c>
      <c r="I39" s="43">
        <f t="shared" si="2"/>
        <v>9439.5571999999993</v>
      </c>
      <c r="J39" s="64">
        <f t="shared" si="6"/>
        <v>59121.4372</v>
      </c>
      <c r="K39" s="60">
        <f t="shared" si="8"/>
        <v>11824287.439999999</v>
      </c>
      <c r="L39" s="44">
        <v>55526.81</v>
      </c>
      <c r="M39" s="43">
        <f t="shared" si="3"/>
        <v>10550.0939</v>
      </c>
      <c r="N39" s="44">
        <f t="shared" si="7"/>
        <v>66076.903900000005</v>
      </c>
      <c r="O39" s="19">
        <f t="shared" si="9"/>
        <v>13215380.780000001</v>
      </c>
      <c r="P39" s="19">
        <f t="shared" si="4"/>
        <v>62599.170550000003</v>
      </c>
      <c r="Q39" s="19">
        <f t="shared" si="5"/>
        <v>12519834.109999999</v>
      </c>
    </row>
    <row r="40" spans="2:17" ht="103.15" customHeight="1">
      <c r="B40" s="104"/>
      <c r="C40" s="107"/>
      <c r="D40" s="109"/>
      <c r="E40" s="52" t="s">
        <v>133</v>
      </c>
      <c r="F40" s="53">
        <v>200</v>
      </c>
      <c r="G40" s="53" t="s">
        <v>91</v>
      </c>
      <c r="H40" s="66">
        <v>6293.04</v>
      </c>
      <c r="I40" s="43">
        <f t="shared" si="2"/>
        <v>1195.6776</v>
      </c>
      <c r="J40" s="64">
        <f t="shared" si="6"/>
        <v>7488.7175999999999</v>
      </c>
      <c r="K40" s="60">
        <f t="shared" si="8"/>
        <v>1497743.52</v>
      </c>
      <c r="L40" s="44">
        <v>7033.4</v>
      </c>
      <c r="M40" s="43">
        <f t="shared" si="3"/>
        <v>1336.346</v>
      </c>
      <c r="N40" s="44">
        <f t="shared" si="7"/>
        <v>8369.7459999999992</v>
      </c>
      <c r="O40" s="19">
        <f t="shared" si="9"/>
        <v>1673949.1999999997</v>
      </c>
      <c r="P40" s="19">
        <f t="shared" si="4"/>
        <v>7929.2317999999996</v>
      </c>
      <c r="Q40" s="19">
        <f t="shared" si="5"/>
        <v>1585846.3599999999</v>
      </c>
    </row>
    <row r="41" spans="2:17" ht="103.15" customHeight="1">
      <c r="B41" s="104"/>
      <c r="C41" s="107"/>
      <c r="D41" s="109"/>
      <c r="E41" s="52" t="s">
        <v>128</v>
      </c>
      <c r="F41" s="53">
        <v>20</v>
      </c>
      <c r="G41" s="53" t="s">
        <v>129</v>
      </c>
      <c r="H41" s="66">
        <v>5630.61</v>
      </c>
      <c r="I41" s="43">
        <f t="shared" si="2"/>
        <v>1069.8159000000001</v>
      </c>
      <c r="J41" s="64">
        <f t="shared" si="6"/>
        <v>6700.4259000000002</v>
      </c>
      <c r="K41" s="60">
        <f t="shared" si="8"/>
        <v>134008.51800000001</v>
      </c>
      <c r="L41" s="44">
        <v>6293.04</v>
      </c>
      <c r="M41" s="43">
        <f t="shared" si="3"/>
        <v>1195.6776</v>
      </c>
      <c r="N41" s="44">
        <f t="shared" si="7"/>
        <v>7488.7175999999999</v>
      </c>
      <c r="O41" s="19">
        <f t="shared" si="9"/>
        <v>149774.35200000001</v>
      </c>
      <c r="P41" s="19">
        <f t="shared" si="4"/>
        <v>7094.5717500000001</v>
      </c>
      <c r="Q41" s="19">
        <f t="shared" si="5"/>
        <v>141891.435</v>
      </c>
    </row>
    <row r="42" spans="2:17" ht="103.15" customHeight="1">
      <c r="B42" s="105"/>
      <c r="C42" s="108"/>
      <c r="D42" s="109"/>
      <c r="E42" s="52" t="s">
        <v>134</v>
      </c>
      <c r="F42" s="53">
        <v>200</v>
      </c>
      <c r="G42" s="53" t="s">
        <v>91</v>
      </c>
      <c r="H42" s="66">
        <v>1656.06</v>
      </c>
      <c r="I42" s="43">
        <f t="shared" si="2"/>
        <v>314.65139999999997</v>
      </c>
      <c r="J42" s="64">
        <f t="shared" si="6"/>
        <v>1970.7113999999999</v>
      </c>
      <c r="K42" s="60">
        <f t="shared" si="8"/>
        <v>394142.27999999997</v>
      </c>
      <c r="L42" s="44">
        <v>1850.89</v>
      </c>
      <c r="M42" s="43">
        <f t="shared" si="3"/>
        <v>351.66910000000001</v>
      </c>
      <c r="N42" s="44">
        <f t="shared" si="7"/>
        <v>2202.5590999999999</v>
      </c>
      <c r="O42" s="19">
        <f t="shared" si="9"/>
        <v>440511.82</v>
      </c>
      <c r="P42" s="19">
        <f t="shared" si="4"/>
        <v>2086.6352499999998</v>
      </c>
      <c r="Q42" s="19">
        <f t="shared" si="5"/>
        <v>417327.05</v>
      </c>
    </row>
    <row r="43" spans="2:17" ht="35.25" customHeight="1">
      <c r="B43" s="119" t="s">
        <v>75</v>
      </c>
      <c r="C43" s="119"/>
      <c r="D43" s="119"/>
      <c r="E43" s="119"/>
      <c r="F43" s="119"/>
      <c r="G43" s="119"/>
      <c r="H43" s="67">
        <f>SUM(H8:H42)</f>
        <v>4055002.2499999991</v>
      </c>
      <c r="I43" s="45">
        <f>SUM(I8:I42)</f>
        <v>770450.42750000022</v>
      </c>
      <c r="J43" s="64">
        <f t="shared" ref="J43" si="10">H43</f>
        <v>4055002.2499999991</v>
      </c>
      <c r="K43" s="61">
        <f>SUM(K8:K42)</f>
        <v>151201820.98630008</v>
      </c>
      <c r="L43" s="45">
        <f>SUM(L8:L42)</f>
        <v>4532061.3499999996</v>
      </c>
      <c r="M43" s="45">
        <f>SUM(M8:M42)</f>
        <v>861091.65650000004</v>
      </c>
      <c r="N43" s="45">
        <f>SUM(N8:N42)</f>
        <v>5393153.006500002</v>
      </c>
      <c r="O43" s="46">
        <f>SUM(O8:O42)</f>
        <v>168990280.27909994</v>
      </c>
      <c r="P43" s="19">
        <f t="shared" ref="P43" si="11">AVERAGE(J43,N43)</f>
        <v>4724077.628250001</v>
      </c>
      <c r="Q43" s="68">
        <f t="shared" ref="Q43" si="12">AVERAGE(K43,O43)</f>
        <v>160096050.63270003</v>
      </c>
    </row>
    <row r="44" spans="2:17" ht="23.25" customHeight="1"/>
    <row r="45" spans="2:17" ht="51" customHeight="1">
      <c r="B45" s="120" t="s">
        <v>135</v>
      </c>
      <c r="C45" s="121"/>
      <c r="D45" s="121"/>
      <c r="E45" s="121"/>
      <c r="F45" s="121"/>
      <c r="G45" s="121"/>
      <c r="H45" s="121"/>
      <c r="I45" s="121"/>
      <c r="J45" s="122"/>
      <c r="K45" s="62"/>
    </row>
    <row r="46" spans="2:17">
      <c r="M46" s="47"/>
    </row>
    <row r="47" spans="2:17">
      <c r="M47" s="47"/>
    </row>
    <row r="48" spans="2:17" ht="15.75">
      <c r="E48" s="41" t="s">
        <v>77</v>
      </c>
      <c r="F48" s="48"/>
      <c r="G48" s="48"/>
    </row>
    <row r="49" spans="3:15" ht="45.6" customHeight="1">
      <c r="C49" s="40"/>
      <c r="D49" s="40"/>
      <c r="E49" s="49"/>
      <c r="F49" s="48"/>
      <c r="G49" s="48"/>
    </row>
    <row r="50" spans="3:15">
      <c r="C50" s="126"/>
      <c r="D50" s="126"/>
      <c r="E50" s="127"/>
      <c r="F50" s="48"/>
      <c r="G50" s="48"/>
    </row>
    <row r="51" spans="3:15" ht="43.5" customHeight="1">
      <c r="C51" s="126"/>
      <c r="D51" s="126"/>
      <c r="E51" s="127"/>
      <c r="F51" s="48"/>
      <c r="G51" s="48"/>
      <c r="H51" s="135"/>
      <c r="I51" s="135"/>
    </row>
    <row r="52" spans="3:15" ht="54.75" customHeight="1">
      <c r="C52" s="123" t="s">
        <v>136</v>
      </c>
      <c r="D52" s="123"/>
      <c r="F52" s="124"/>
      <c r="G52" s="124"/>
      <c r="H52" s="133" t="s">
        <v>137</v>
      </c>
      <c r="I52" s="133"/>
      <c r="K52" s="63"/>
      <c r="L52" s="41"/>
      <c r="M52" s="41"/>
      <c r="N52" s="125" t="s">
        <v>138</v>
      </c>
      <c r="O52" s="125"/>
    </row>
    <row r="53" spans="3:15" ht="25.5" customHeight="1">
      <c r="C53" s="131" t="s">
        <v>139</v>
      </c>
      <c r="D53" s="131"/>
      <c r="F53" s="131"/>
      <c r="G53" s="131"/>
      <c r="H53" s="134" t="s">
        <v>140</v>
      </c>
      <c r="I53" s="134"/>
      <c r="M53" s="54"/>
      <c r="N53" s="132" t="s">
        <v>141</v>
      </c>
      <c r="O53" s="132"/>
    </row>
    <row r="58" spans="3:15" ht="69.75" customHeight="1">
      <c r="D58" s="50"/>
      <c r="E58" s="51"/>
    </row>
    <row r="60" spans="3:15">
      <c r="D60" s="40"/>
    </row>
  </sheetData>
  <mergeCells count="55">
    <mergeCell ref="C53:D53"/>
    <mergeCell ref="F53:G53"/>
    <mergeCell ref="N53:O53"/>
    <mergeCell ref="H6:K6"/>
    <mergeCell ref="L6:O6"/>
    <mergeCell ref="D14:D15"/>
    <mergeCell ref="D22:D23"/>
    <mergeCell ref="D34:D35"/>
    <mergeCell ref="D39:D42"/>
    <mergeCell ref="H52:I52"/>
    <mergeCell ref="H53:I53"/>
    <mergeCell ref="D16:D21"/>
    <mergeCell ref="F16:F17"/>
    <mergeCell ref="G16:G17"/>
    <mergeCell ref="H51:I51"/>
    <mergeCell ref="P6:Q6"/>
    <mergeCell ref="B43:G43"/>
    <mergeCell ref="B45:J45"/>
    <mergeCell ref="C52:D52"/>
    <mergeCell ref="F52:G52"/>
    <mergeCell ref="N52:O52"/>
    <mergeCell ref="C50:D51"/>
    <mergeCell ref="E50:E51"/>
    <mergeCell ref="D8:D11"/>
    <mergeCell ref="B8:B11"/>
    <mergeCell ref="C8:C11"/>
    <mergeCell ref="D12:D13"/>
    <mergeCell ref="B12:B13"/>
    <mergeCell ref="C12:C13"/>
    <mergeCell ref="B14:B15"/>
    <mergeCell ref="C14:C15"/>
    <mergeCell ref="C2:I2"/>
    <mergeCell ref="C3:I3"/>
    <mergeCell ref="C4:I4"/>
    <mergeCell ref="C5:I5"/>
    <mergeCell ref="B6:B7"/>
    <mergeCell ref="C6:C7"/>
    <mergeCell ref="D6:D7"/>
    <mergeCell ref="E6:E7"/>
    <mergeCell ref="F6:F7"/>
    <mergeCell ref="G6:G7"/>
    <mergeCell ref="B16:B21"/>
    <mergeCell ref="C16:C21"/>
    <mergeCell ref="B22:B23"/>
    <mergeCell ref="C22:C23"/>
    <mergeCell ref="D24:D32"/>
    <mergeCell ref="C24:C32"/>
    <mergeCell ref="B24:B32"/>
    <mergeCell ref="B39:B42"/>
    <mergeCell ref="C39:C42"/>
    <mergeCell ref="B34:B35"/>
    <mergeCell ref="C34:C35"/>
    <mergeCell ref="D36:D38"/>
    <mergeCell ref="B36:B38"/>
    <mergeCell ref="C36:C38"/>
  </mergeCells>
  <conditionalFormatting sqref="B6:D6 B7:C7 J43 B8 F6:H6 B12 B14 B16 B22 B24 B33:B34 B36 B39 F8:Q42">
    <cfRule type="cellIs" dxfId="7" priority="5" operator="equal">
      <formula>53333</formula>
    </cfRule>
  </conditionalFormatting>
  <conditionalFormatting sqref="P43:Q43 F7:Q7">
    <cfRule type="cellIs" dxfId="6" priority="1" operator="equal">
      <formula>53333</formula>
    </cfRule>
  </conditionalFormatting>
  <conditionalFormatting sqref="L6">
    <cfRule type="cellIs" dxfId="5" priority="2" operator="equal">
      <formula>53333</formula>
    </cfRule>
  </conditionalFormatting>
  <conditionalFormatting sqref="P6">
    <cfRule type="cellIs" dxfId="4" priority="3" operator="equal">
      <formula>53333</formula>
    </cfRule>
  </conditionalFormatting>
  <pageMargins left="0.7" right="0.7" top="0.75" bottom="0.75" header="0.3" footer="0.3"/>
  <pageSetup paperSize="120" scale="35" fitToHeight="0"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14CC-1CF2-4C22-8F41-5F5E3A563C45}">
  <sheetPr>
    <pageSetUpPr fitToPage="1"/>
  </sheetPr>
  <dimension ref="B2:Q60"/>
  <sheetViews>
    <sheetView tabSelected="1" view="pageBreakPreview" topLeftCell="F42" zoomScale="60" zoomScaleNormal="80" workbookViewId="0">
      <selection activeCell="B46" sqref="B46"/>
    </sheetView>
  </sheetViews>
  <sheetFormatPr baseColWidth="10" defaultColWidth="11.375" defaultRowHeight="15"/>
  <cols>
    <col min="1" max="1" width="5.375" style="40" customWidth="1"/>
    <col min="2" max="2" width="4.875" style="40" customWidth="1"/>
    <col min="3" max="3" width="15.25" style="21" customWidth="1"/>
    <col min="4" max="4" width="28.625" style="21" customWidth="1"/>
    <col min="5" max="5" width="50.125" style="21" customWidth="1"/>
    <col min="6" max="6" width="14.625" style="21" customWidth="1"/>
    <col min="7" max="7" width="13.625" style="21" customWidth="1"/>
    <col min="8" max="8" width="21.875" style="57" customWidth="1"/>
    <col min="9" max="9" width="17.875" style="13" customWidth="1"/>
    <col min="10" max="10" width="20" style="57" customWidth="1"/>
    <col min="11" max="11" width="24.625" style="57" customWidth="1"/>
    <col min="12" max="12" width="17.375" style="40" customWidth="1"/>
    <col min="13" max="13" width="16.75" style="40" customWidth="1"/>
    <col min="14" max="14" width="22.375" style="40" customWidth="1"/>
    <col min="15" max="15" width="18.625" style="40" customWidth="1"/>
    <col min="16" max="16" width="19.125" style="40" customWidth="1"/>
    <col min="17" max="17" width="20.25" style="40" customWidth="1"/>
    <col min="18" max="18" width="9.125" style="40"/>
    <col min="19" max="16384" width="11.375" style="40"/>
  </cols>
  <sheetData>
    <row r="2" spans="2:17" ht="33.75" customHeight="1">
      <c r="C2" s="83" t="s">
        <v>0</v>
      </c>
      <c r="D2" s="84"/>
      <c r="E2" s="85"/>
      <c r="F2" s="85"/>
      <c r="G2" s="85"/>
      <c r="H2" s="85"/>
      <c r="I2" s="86"/>
    </row>
    <row r="3" spans="2:17" ht="37.5" customHeight="1">
      <c r="C3" s="87" t="s">
        <v>1</v>
      </c>
      <c r="D3" s="88"/>
      <c r="E3" s="88"/>
      <c r="F3" s="88"/>
      <c r="G3" s="88"/>
      <c r="H3" s="88"/>
      <c r="I3" s="89"/>
    </row>
    <row r="4" spans="2:17" ht="18.75" customHeight="1">
      <c r="B4" s="41"/>
      <c r="C4" s="87" t="s">
        <v>84</v>
      </c>
      <c r="D4" s="88"/>
      <c r="E4" s="88"/>
      <c r="F4" s="88"/>
      <c r="G4" s="88"/>
      <c r="H4" s="88"/>
      <c r="I4" s="89"/>
      <c r="J4" s="58"/>
      <c r="K4" s="58"/>
    </row>
    <row r="5" spans="2:17" ht="35.25" customHeight="1">
      <c r="C5" s="110" t="s">
        <v>85</v>
      </c>
      <c r="D5" s="111"/>
      <c r="E5" s="111"/>
      <c r="F5" s="111"/>
      <c r="G5" s="111"/>
      <c r="H5" s="112"/>
      <c r="I5" s="113"/>
    </row>
    <row r="6" spans="2:17" ht="15" customHeight="1">
      <c r="B6" s="114" t="s">
        <v>4</v>
      </c>
      <c r="C6" s="116" t="s">
        <v>5</v>
      </c>
      <c r="D6" s="118" t="s">
        <v>6</v>
      </c>
      <c r="E6" s="118" t="s">
        <v>7</v>
      </c>
      <c r="F6" s="118" t="s">
        <v>8</v>
      </c>
      <c r="G6" s="118" t="s">
        <v>9</v>
      </c>
      <c r="H6" s="73" t="s">
        <v>86</v>
      </c>
      <c r="I6" s="73"/>
      <c r="J6" s="73"/>
      <c r="K6" s="74"/>
      <c r="L6" s="75" t="s">
        <v>87</v>
      </c>
      <c r="M6" s="73"/>
      <c r="N6" s="73"/>
      <c r="O6" s="74"/>
      <c r="P6" s="76" t="s">
        <v>12</v>
      </c>
      <c r="Q6" s="76"/>
    </row>
    <row r="7" spans="2:17" ht="47.25">
      <c r="B7" s="115"/>
      <c r="C7" s="117"/>
      <c r="D7" s="116"/>
      <c r="E7" s="116"/>
      <c r="F7" s="96"/>
      <c r="G7" s="96"/>
      <c r="H7" s="65" t="s">
        <v>13</v>
      </c>
      <c r="I7" s="16" t="s">
        <v>14</v>
      </c>
      <c r="J7" s="59" t="s">
        <v>15</v>
      </c>
      <c r="K7" s="59" t="s">
        <v>16</v>
      </c>
      <c r="L7" s="16" t="s">
        <v>13</v>
      </c>
      <c r="M7" s="16" t="s">
        <v>14</v>
      </c>
      <c r="N7" s="16" t="s">
        <v>15</v>
      </c>
      <c r="O7" s="16" t="s">
        <v>16</v>
      </c>
      <c r="P7" s="16" t="s">
        <v>17</v>
      </c>
      <c r="Q7" s="16" t="s">
        <v>18</v>
      </c>
    </row>
    <row r="8" spans="2:17" ht="103.15" customHeight="1">
      <c r="B8" s="103">
        <v>1</v>
      </c>
      <c r="C8" s="128"/>
      <c r="D8" s="112" t="s">
        <v>88</v>
      </c>
      <c r="E8" s="52" t="s">
        <v>89</v>
      </c>
      <c r="F8" s="53"/>
      <c r="G8" s="53"/>
      <c r="H8" s="66"/>
      <c r="I8" s="43">
        <f>H8*0.19</f>
        <v>0</v>
      </c>
      <c r="J8" s="64">
        <f>H8</f>
        <v>0</v>
      </c>
      <c r="K8" s="60">
        <f t="shared" ref="K8:K16" si="0">+J8*F8</f>
        <v>0</v>
      </c>
      <c r="L8" s="44"/>
      <c r="M8" s="43">
        <f>L8*0.19</f>
        <v>0</v>
      </c>
      <c r="N8" s="44">
        <f>L8</f>
        <v>0</v>
      </c>
      <c r="O8" s="19">
        <f t="shared" ref="O8:O16" si="1">N8*F8</f>
        <v>0</v>
      </c>
      <c r="P8" s="19">
        <f>AVERAGE(J8,N8)</f>
        <v>0</v>
      </c>
      <c r="Q8" s="19">
        <f>AVERAGE(K8,O8)</f>
        <v>0</v>
      </c>
    </row>
    <row r="9" spans="2:17" ht="103.15" customHeight="1">
      <c r="B9" s="104"/>
      <c r="C9" s="129"/>
      <c r="D9" s="112"/>
      <c r="E9" s="52" t="s">
        <v>90</v>
      </c>
      <c r="F9" s="53">
        <v>10</v>
      </c>
      <c r="G9" s="53" t="s">
        <v>91</v>
      </c>
      <c r="H9" s="66">
        <v>1192365.22</v>
      </c>
      <c r="I9" s="43">
        <f t="shared" ref="I9:I42" si="2">H9*0.19</f>
        <v>226549.39179999998</v>
      </c>
      <c r="J9" s="64">
        <f>H9+I9</f>
        <v>1418914.6118000001</v>
      </c>
      <c r="K9" s="60">
        <f t="shared" si="0"/>
        <v>14189146.118000001</v>
      </c>
      <c r="L9" s="44">
        <v>1332643.48</v>
      </c>
      <c r="M9" s="43">
        <f t="shared" ref="M9:M42" si="3">L9*0.19</f>
        <v>253202.26120000001</v>
      </c>
      <c r="N9" s="44">
        <f>L9+M9</f>
        <v>1585845.7412</v>
      </c>
      <c r="O9" s="19">
        <f t="shared" si="1"/>
        <v>15858457.412</v>
      </c>
      <c r="P9" s="19">
        <f t="shared" ref="P9:Q42" si="4">AVERAGE(J9,N9)</f>
        <v>1502380.1765000001</v>
      </c>
      <c r="Q9" s="19">
        <f t="shared" si="4"/>
        <v>15023801.765000001</v>
      </c>
    </row>
    <row r="10" spans="2:17" ht="103.15" customHeight="1">
      <c r="B10" s="104"/>
      <c r="C10" s="129"/>
      <c r="D10" s="112"/>
      <c r="E10" s="52" t="s">
        <v>92</v>
      </c>
      <c r="F10" s="53">
        <v>1100</v>
      </c>
      <c r="G10" s="53" t="s">
        <v>91</v>
      </c>
      <c r="H10" s="66">
        <v>15235.78</v>
      </c>
      <c r="I10" s="43">
        <f t="shared" si="2"/>
        <v>2894.7982000000002</v>
      </c>
      <c r="J10" s="64">
        <f t="shared" ref="J10:J42" si="5">H10+I10</f>
        <v>18130.5782</v>
      </c>
      <c r="K10" s="60">
        <f t="shared" si="0"/>
        <v>19943636.02</v>
      </c>
      <c r="L10" s="44">
        <v>17028.22</v>
      </c>
      <c r="M10" s="43">
        <f t="shared" si="3"/>
        <v>3235.3618000000001</v>
      </c>
      <c r="N10" s="44">
        <f t="shared" ref="N10:N42" si="6">L10+M10</f>
        <v>20263.5818</v>
      </c>
      <c r="O10" s="19">
        <f t="shared" si="1"/>
        <v>22289939.98</v>
      </c>
      <c r="P10" s="19">
        <f t="shared" si="4"/>
        <v>19197.080000000002</v>
      </c>
      <c r="Q10" s="19">
        <f t="shared" si="4"/>
        <v>21116788</v>
      </c>
    </row>
    <row r="11" spans="2:17" ht="103.15" customHeight="1">
      <c r="B11" s="105"/>
      <c r="C11" s="130"/>
      <c r="D11" s="112"/>
      <c r="E11" s="52" t="s">
        <v>93</v>
      </c>
      <c r="F11" s="53">
        <v>2200</v>
      </c>
      <c r="G11" s="53" t="s">
        <v>91</v>
      </c>
      <c r="H11" s="66">
        <v>8280.31</v>
      </c>
      <c r="I11" s="43">
        <f t="shared" si="2"/>
        <v>1573.2588999999998</v>
      </c>
      <c r="J11" s="64">
        <f t="shared" si="5"/>
        <v>9853.5688999999984</v>
      </c>
      <c r="K11" s="60">
        <f t="shared" si="0"/>
        <v>21677851.579999998</v>
      </c>
      <c r="L11" s="44">
        <v>9254.4699999999993</v>
      </c>
      <c r="M11" s="43">
        <f t="shared" si="3"/>
        <v>1758.3492999999999</v>
      </c>
      <c r="N11" s="44">
        <f t="shared" si="6"/>
        <v>11012.819299999999</v>
      </c>
      <c r="O11" s="19">
        <f t="shared" si="1"/>
        <v>24228202.459999997</v>
      </c>
      <c r="P11" s="19">
        <f t="shared" si="4"/>
        <v>10433.194099999999</v>
      </c>
      <c r="Q11" s="19">
        <f t="shared" si="4"/>
        <v>22953027.019999996</v>
      </c>
    </row>
    <row r="12" spans="2:17" ht="103.15" customHeight="1">
      <c r="B12" s="103">
        <v>2</v>
      </c>
      <c r="C12" s="106"/>
      <c r="D12" s="112" t="s">
        <v>94</v>
      </c>
      <c r="E12" s="52" t="s">
        <v>95</v>
      </c>
      <c r="F12" s="53">
        <v>3</v>
      </c>
      <c r="G12" s="53" t="s">
        <v>91</v>
      </c>
      <c r="H12" s="66">
        <v>211976.04</v>
      </c>
      <c r="I12" s="43">
        <f t="shared" si="2"/>
        <v>40275.4476</v>
      </c>
      <c r="J12" s="64">
        <f t="shared" si="5"/>
        <v>252251.48759999999</v>
      </c>
      <c r="K12" s="60">
        <f t="shared" si="0"/>
        <v>756754.46279999998</v>
      </c>
      <c r="L12" s="44">
        <v>236914.4</v>
      </c>
      <c r="M12" s="43">
        <f t="shared" si="3"/>
        <v>45013.735999999997</v>
      </c>
      <c r="N12" s="44">
        <f t="shared" si="6"/>
        <v>281928.136</v>
      </c>
      <c r="O12" s="19">
        <f t="shared" si="1"/>
        <v>845784.40800000005</v>
      </c>
      <c r="P12" s="19">
        <f t="shared" si="4"/>
        <v>267089.81180000002</v>
      </c>
      <c r="Q12" s="19">
        <f t="shared" si="4"/>
        <v>801269.43540000007</v>
      </c>
    </row>
    <row r="13" spans="2:17" ht="103.15" customHeight="1">
      <c r="B13" s="105"/>
      <c r="C13" s="108"/>
      <c r="D13" s="112"/>
      <c r="E13" s="52" t="s">
        <v>96</v>
      </c>
      <c r="F13" s="53">
        <v>29</v>
      </c>
      <c r="G13" s="53" t="s">
        <v>91</v>
      </c>
      <c r="H13" s="66">
        <v>13314.74</v>
      </c>
      <c r="I13" s="43">
        <f t="shared" si="2"/>
        <v>2529.8006</v>
      </c>
      <c r="J13" s="64">
        <f t="shared" si="5"/>
        <v>15844.5406</v>
      </c>
      <c r="K13" s="60">
        <f t="shared" si="0"/>
        <v>459491.67739999999</v>
      </c>
      <c r="L13" s="44">
        <v>14881.19</v>
      </c>
      <c r="M13" s="43">
        <f t="shared" si="3"/>
        <v>2827.4261000000001</v>
      </c>
      <c r="N13" s="44">
        <f t="shared" si="6"/>
        <v>17708.616099999999</v>
      </c>
      <c r="O13" s="19">
        <f t="shared" si="1"/>
        <v>513549.86689999996</v>
      </c>
      <c r="P13" s="19">
        <f t="shared" si="4"/>
        <v>16776.57835</v>
      </c>
      <c r="Q13" s="19">
        <f t="shared" si="4"/>
        <v>486520.77214999998</v>
      </c>
    </row>
    <row r="14" spans="2:17" ht="103.15" customHeight="1">
      <c r="B14" s="103">
        <v>3</v>
      </c>
      <c r="C14" s="106"/>
      <c r="D14" s="112" t="s">
        <v>97</v>
      </c>
      <c r="E14" s="52" t="s">
        <v>98</v>
      </c>
      <c r="F14" s="53">
        <v>140</v>
      </c>
      <c r="G14" s="53" t="s">
        <v>91</v>
      </c>
      <c r="H14" s="66">
        <v>5961.83</v>
      </c>
      <c r="I14" s="43">
        <f t="shared" si="2"/>
        <v>1132.7476999999999</v>
      </c>
      <c r="J14" s="64">
        <f t="shared" si="5"/>
        <v>7094.5776999999998</v>
      </c>
      <c r="K14" s="60">
        <f t="shared" si="0"/>
        <v>993240.87800000003</v>
      </c>
      <c r="L14" s="44">
        <v>6663.22</v>
      </c>
      <c r="M14" s="43">
        <f t="shared" si="3"/>
        <v>1266.0118</v>
      </c>
      <c r="N14" s="44">
        <f t="shared" si="6"/>
        <v>7929.2318000000005</v>
      </c>
      <c r="O14" s="19">
        <f t="shared" si="1"/>
        <v>1110092.452</v>
      </c>
      <c r="P14" s="19">
        <f t="shared" si="4"/>
        <v>7511.9047499999997</v>
      </c>
      <c r="Q14" s="19">
        <f t="shared" si="4"/>
        <v>1051666.665</v>
      </c>
    </row>
    <row r="15" spans="2:17" ht="103.15" customHeight="1">
      <c r="B15" s="105"/>
      <c r="C15" s="108"/>
      <c r="D15" s="112"/>
      <c r="E15" s="52" t="s">
        <v>99</v>
      </c>
      <c r="F15" s="53">
        <v>140</v>
      </c>
      <c r="G15" s="53" t="s">
        <v>91</v>
      </c>
      <c r="H15" s="66">
        <v>11194.98</v>
      </c>
      <c r="I15" s="43">
        <f t="shared" si="2"/>
        <v>2127.0461999999998</v>
      </c>
      <c r="J15" s="64">
        <f t="shared" si="5"/>
        <v>13322.0262</v>
      </c>
      <c r="K15" s="60">
        <f t="shared" si="0"/>
        <v>1865083.6680000001</v>
      </c>
      <c r="L15" s="44">
        <v>12512.04</v>
      </c>
      <c r="M15" s="43">
        <f t="shared" si="3"/>
        <v>2377.2876000000001</v>
      </c>
      <c r="N15" s="44">
        <f t="shared" si="6"/>
        <v>14889.327600000001</v>
      </c>
      <c r="O15" s="19">
        <f t="shared" si="1"/>
        <v>2084505.8640000001</v>
      </c>
      <c r="P15" s="19">
        <f t="shared" si="4"/>
        <v>14105.6769</v>
      </c>
      <c r="Q15" s="19">
        <f t="shared" si="4"/>
        <v>1974794.7660000001</v>
      </c>
    </row>
    <row r="16" spans="2:17" ht="103.15" customHeight="1">
      <c r="B16" s="103">
        <v>4</v>
      </c>
      <c r="C16" s="106"/>
      <c r="D16" s="112" t="s">
        <v>100</v>
      </c>
      <c r="E16" s="52" t="s">
        <v>101</v>
      </c>
      <c r="F16" s="109">
        <v>140</v>
      </c>
      <c r="G16" s="109" t="s">
        <v>91</v>
      </c>
      <c r="H16" s="66">
        <v>51669.16</v>
      </c>
      <c r="I16" s="43">
        <f t="shared" si="2"/>
        <v>9817.1404000000002</v>
      </c>
      <c r="J16" s="64">
        <f t="shared" si="5"/>
        <v>61486.300400000007</v>
      </c>
      <c r="K16" s="60">
        <f t="shared" si="0"/>
        <v>8608082.0560000017</v>
      </c>
      <c r="L16" s="44">
        <v>57747.88</v>
      </c>
      <c r="M16" s="43">
        <f t="shared" si="3"/>
        <v>10972.0972</v>
      </c>
      <c r="N16" s="44">
        <f t="shared" si="6"/>
        <v>68719.977199999994</v>
      </c>
      <c r="O16" s="19">
        <f t="shared" si="1"/>
        <v>9620796.8079999983</v>
      </c>
      <c r="P16" s="19">
        <f t="shared" si="4"/>
        <v>65103.138800000001</v>
      </c>
      <c r="Q16" s="19">
        <f t="shared" si="4"/>
        <v>9114439.432</v>
      </c>
    </row>
    <row r="17" spans="2:17" ht="103.15" customHeight="1">
      <c r="B17" s="104"/>
      <c r="C17" s="107"/>
      <c r="D17" s="112"/>
      <c r="E17" s="52" t="s">
        <v>102</v>
      </c>
      <c r="F17" s="109"/>
      <c r="G17" s="109"/>
      <c r="H17" s="66">
        <v>92739.520000000004</v>
      </c>
      <c r="I17" s="43">
        <f t="shared" si="2"/>
        <v>17620.5088</v>
      </c>
      <c r="J17" s="64">
        <f t="shared" si="5"/>
        <v>110360.0288</v>
      </c>
      <c r="K17" s="60">
        <f>+J17*F16</f>
        <v>15450404.032</v>
      </c>
      <c r="L17" s="44">
        <v>103650.05</v>
      </c>
      <c r="M17" s="43">
        <f t="shared" si="3"/>
        <v>19693.5095</v>
      </c>
      <c r="N17" s="44">
        <f t="shared" si="6"/>
        <v>123343.5595</v>
      </c>
      <c r="O17" s="19">
        <f>N17*F16</f>
        <v>17268098.330000002</v>
      </c>
      <c r="P17" s="19">
        <f t="shared" si="4"/>
        <v>116851.79415</v>
      </c>
      <c r="Q17" s="19">
        <f t="shared" si="4"/>
        <v>16359251.181000002</v>
      </c>
    </row>
    <row r="18" spans="2:17" ht="103.15" customHeight="1">
      <c r="B18" s="104"/>
      <c r="C18" s="107"/>
      <c r="D18" s="112"/>
      <c r="E18" s="52" t="s">
        <v>103</v>
      </c>
      <c r="F18" s="53">
        <v>140</v>
      </c>
      <c r="G18" s="53" t="s">
        <v>91</v>
      </c>
      <c r="H18" s="66">
        <v>13910.93</v>
      </c>
      <c r="I18" s="43">
        <f t="shared" si="2"/>
        <v>2643.0767000000001</v>
      </c>
      <c r="J18" s="64">
        <f t="shared" si="5"/>
        <v>16554.006700000002</v>
      </c>
      <c r="K18" s="60">
        <f t="shared" ref="K18:K42" si="7">+J18*F18</f>
        <v>2317560.9380000001</v>
      </c>
      <c r="L18" s="44">
        <v>15547.51</v>
      </c>
      <c r="M18" s="43">
        <f t="shared" si="3"/>
        <v>2954.0269000000003</v>
      </c>
      <c r="N18" s="44">
        <f t="shared" si="6"/>
        <v>18501.536899999999</v>
      </c>
      <c r="O18" s="19">
        <f t="shared" ref="O18:O42" si="8">N18*F18</f>
        <v>2590215.1659999997</v>
      </c>
      <c r="P18" s="19">
        <f t="shared" si="4"/>
        <v>17527.771800000002</v>
      </c>
      <c r="Q18" s="19">
        <f t="shared" si="4"/>
        <v>2453888.0520000001</v>
      </c>
    </row>
    <row r="19" spans="2:17" ht="103.15" customHeight="1">
      <c r="B19" s="104"/>
      <c r="C19" s="107"/>
      <c r="D19" s="112"/>
      <c r="E19" s="52" t="s">
        <v>104</v>
      </c>
      <c r="F19" s="53">
        <v>140</v>
      </c>
      <c r="G19" s="53" t="s">
        <v>91</v>
      </c>
      <c r="H19" s="66">
        <v>33121.26</v>
      </c>
      <c r="I19" s="43">
        <f t="shared" si="2"/>
        <v>6293.0394000000006</v>
      </c>
      <c r="J19" s="64">
        <f t="shared" si="5"/>
        <v>39414.299400000004</v>
      </c>
      <c r="K19" s="60">
        <f t="shared" si="7"/>
        <v>5518001.9160000002</v>
      </c>
      <c r="L19" s="44">
        <v>37017.870000000003</v>
      </c>
      <c r="M19" s="43">
        <f t="shared" si="3"/>
        <v>7033.3953000000001</v>
      </c>
      <c r="N19" s="44">
        <f t="shared" si="6"/>
        <v>44051.265299999999</v>
      </c>
      <c r="O19" s="19">
        <f t="shared" si="8"/>
        <v>6167177.142</v>
      </c>
      <c r="P19" s="19">
        <f t="shared" si="4"/>
        <v>41732.782350000001</v>
      </c>
      <c r="Q19" s="19">
        <f t="shared" si="4"/>
        <v>5842589.5290000001</v>
      </c>
    </row>
    <row r="20" spans="2:17" ht="103.15" customHeight="1">
      <c r="B20" s="104"/>
      <c r="C20" s="107"/>
      <c r="D20" s="112"/>
      <c r="E20" s="52" t="s">
        <v>105</v>
      </c>
      <c r="F20" s="53">
        <v>140</v>
      </c>
      <c r="G20" s="53" t="s">
        <v>91</v>
      </c>
      <c r="H20" s="66">
        <v>9936.3799999999992</v>
      </c>
      <c r="I20" s="43">
        <f t="shared" si="2"/>
        <v>1887.9121999999998</v>
      </c>
      <c r="J20" s="64">
        <f t="shared" si="5"/>
        <v>11824.2922</v>
      </c>
      <c r="K20" s="60">
        <f t="shared" si="7"/>
        <v>1655400.9080000001</v>
      </c>
      <c r="L20" s="44">
        <v>11105.36</v>
      </c>
      <c r="M20" s="43">
        <f t="shared" si="3"/>
        <v>2110.0183999999999</v>
      </c>
      <c r="N20" s="44">
        <f t="shared" si="6"/>
        <v>13215.378400000001</v>
      </c>
      <c r="O20" s="19">
        <f t="shared" si="8"/>
        <v>1850152.9760000003</v>
      </c>
      <c r="P20" s="19">
        <f t="shared" si="4"/>
        <v>12519.835300000001</v>
      </c>
      <c r="Q20" s="19">
        <f t="shared" si="4"/>
        <v>1752776.9420000003</v>
      </c>
    </row>
    <row r="21" spans="2:17" ht="103.15" customHeight="1">
      <c r="B21" s="105"/>
      <c r="C21" s="108"/>
      <c r="D21" s="112"/>
      <c r="E21" s="52" t="s">
        <v>106</v>
      </c>
      <c r="F21" s="53">
        <v>140</v>
      </c>
      <c r="G21" s="53" t="s">
        <v>91</v>
      </c>
      <c r="H21" s="66">
        <v>9936.3799999999992</v>
      </c>
      <c r="I21" s="43">
        <f t="shared" si="2"/>
        <v>1887.9121999999998</v>
      </c>
      <c r="J21" s="64">
        <f t="shared" si="5"/>
        <v>11824.2922</v>
      </c>
      <c r="K21" s="60">
        <f t="shared" si="7"/>
        <v>1655400.9080000001</v>
      </c>
      <c r="L21" s="44">
        <v>11105.36</v>
      </c>
      <c r="M21" s="43">
        <f t="shared" si="3"/>
        <v>2110.0183999999999</v>
      </c>
      <c r="N21" s="44">
        <f t="shared" si="6"/>
        <v>13215.378400000001</v>
      </c>
      <c r="O21" s="19">
        <f t="shared" si="8"/>
        <v>1850152.9760000003</v>
      </c>
      <c r="P21" s="19">
        <f t="shared" si="4"/>
        <v>12519.835300000001</v>
      </c>
      <c r="Q21" s="19">
        <f t="shared" si="4"/>
        <v>1752776.9420000003</v>
      </c>
    </row>
    <row r="22" spans="2:17" ht="103.15" customHeight="1">
      <c r="B22" s="103">
        <v>5</v>
      </c>
      <c r="C22" s="106"/>
      <c r="D22" s="109" t="s">
        <v>107</v>
      </c>
      <c r="E22" s="52" t="s">
        <v>108</v>
      </c>
      <c r="F22" s="53">
        <v>1</v>
      </c>
      <c r="G22" s="53" t="s">
        <v>91</v>
      </c>
      <c r="H22" s="66">
        <v>1206938.57</v>
      </c>
      <c r="I22" s="43">
        <f t="shared" si="2"/>
        <v>229318.32830000002</v>
      </c>
      <c r="J22" s="64">
        <f t="shared" si="5"/>
        <v>1436256.8983</v>
      </c>
      <c r="K22" s="60">
        <f t="shared" si="7"/>
        <v>1436256.8983</v>
      </c>
      <c r="L22" s="44">
        <v>1348931.35</v>
      </c>
      <c r="M22" s="43">
        <f t="shared" si="3"/>
        <v>256296.95650000003</v>
      </c>
      <c r="N22" s="44">
        <f t="shared" si="6"/>
        <v>1605228.3065000002</v>
      </c>
      <c r="O22" s="19">
        <f t="shared" si="8"/>
        <v>1605228.3065000002</v>
      </c>
      <c r="P22" s="19">
        <f t="shared" si="4"/>
        <v>1520742.6024000002</v>
      </c>
      <c r="Q22" s="19">
        <f t="shared" si="4"/>
        <v>1520742.6024000002</v>
      </c>
    </row>
    <row r="23" spans="2:17" ht="103.15" customHeight="1">
      <c r="B23" s="105"/>
      <c r="C23" s="108"/>
      <c r="D23" s="109"/>
      <c r="E23" s="52" t="s">
        <v>109</v>
      </c>
      <c r="F23" s="53">
        <v>15</v>
      </c>
      <c r="G23" s="53" t="s">
        <v>91</v>
      </c>
      <c r="H23" s="66">
        <v>11261.23</v>
      </c>
      <c r="I23" s="43">
        <f t="shared" si="2"/>
        <v>2139.6336999999999</v>
      </c>
      <c r="J23" s="64">
        <f t="shared" si="5"/>
        <v>13400.8637</v>
      </c>
      <c r="K23" s="60">
        <f t="shared" si="7"/>
        <v>201012.95550000001</v>
      </c>
      <c r="L23" s="44">
        <v>12586.08</v>
      </c>
      <c r="M23" s="43">
        <f t="shared" si="3"/>
        <v>2391.3552</v>
      </c>
      <c r="N23" s="44">
        <f t="shared" si="6"/>
        <v>14977.4352</v>
      </c>
      <c r="O23" s="19">
        <f t="shared" si="8"/>
        <v>224661.52799999999</v>
      </c>
      <c r="P23" s="19">
        <f t="shared" si="4"/>
        <v>14189.149450000001</v>
      </c>
      <c r="Q23" s="19">
        <f t="shared" si="4"/>
        <v>212837.24174999999</v>
      </c>
    </row>
    <row r="24" spans="2:17" ht="103.15" customHeight="1">
      <c r="B24" s="103">
        <v>6</v>
      </c>
      <c r="C24" s="106"/>
      <c r="D24" s="109" t="s">
        <v>110</v>
      </c>
      <c r="E24" s="56" t="s">
        <v>111</v>
      </c>
      <c r="F24" s="53">
        <v>1400</v>
      </c>
      <c r="G24" s="53" t="s">
        <v>91</v>
      </c>
      <c r="H24" s="66">
        <v>11261.23</v>
      </c>
      <c r="I24" s="43">
        <f t="shared" si="2"/>
        <v>2139.6336999999999</v>
      </c>
      <c r="J24" s="64">
        <f t="shared" si="5"/>
        <v>13400.8637</v>
      </c>
      <c r="K24" s="60">
        <f t="shared" si="7"/>
        <v>18761209.18</v>
      </c>
      <c r="L24" s="44">
        <v>12586.08</v>
      </c>
      <c r="M24" s="43">
        <f t="shared" si="3"/>
        <v>2391.3552</v>
      </c>
      <c r="N24" s="44">
        <f t="shared" si="6"/>
        <v>14977.4352</v>
      </c>
      <c r="O24" s="19">
        <f t="shared" si="8"/>
        <v>20968409.280000001</v>
      </c>
      <c r="P24" s="19">
        <f t="shared" si="4"/>
        <v>14189.149450000001</v>
      </c>
      <c r="Q24" s="19">
        <f t="shared" si="4"/>
        <v>19864809.23</v>
      </c>
    </row>
    <row r="25" spans="2:17" ht="103.15" customHeight="1">
      <c r="B25" s="104"/>
      <c r="C25" s="107"/>
      <c r="D25" s="109"/>
      <c r="E25" s="52" t="s">
        <v>112</v>
      </c>
      <c r="F25" s="53">
        <v>10</v>
      </c>
      <c r="G25" s="53" t="s">
        <v>91</v>
      </c>
      <c r="H25" s="66">
        <v>176205.08</v>
      </c>
      <c r="I25" s="43">
        <f t="shared" si="2"/>
        <v>33478.965199999999</v>
      </c>
      <c r="J25" s="64">
        <f t="shared" si="5"/>
        <v>209684.04519999999</v>
      </c>
      <c r="K25" s="60">
        <f t="shared" si="7"/>
        <v>2096840.452</v>
      </c>
      <c r="L25" s="44">
        <v>196935.09</v>
      </c>
      <c r="M25" s="43">
        <f t="shared" si="3"/>
        <v>37417.667099999999</v>
      </c>
      <c r="N25" s="44">
        <f t="shared" si="6"/>
        <v>234352.75709999999</v>
      </c>
      <c r="O25" s="19">
        <f t="shared" si="8"/>
        <v>2343527.571</v>
      </c>
      <c r="P25" s="19">
        <f t="shared" si="4"/>
        <v>222018.40114999999</v>
      </c>
      <c r="Q25" s="19">
        <f t="shared" si="4"/>
        <v>2220184.0115</v>
      </c>
    </row>
    <row r="26" spans="2:17" ht="103.15" customHeight="1">
      <c r="B26" s="104"/>
      <c r="C26" s="107"/>
      <c r="D26" s="109"/>
      <c r="E26" s="52" t="s">
        <v>113</v>
      </c>
      <c r="F26" s="70">
        <v>340</v>
      </c>
      <c r="G26" s="53" t="s">
        <v>91</v>
      </c>
      <c r="H26" s="66">
        <v>596.17999999999995</v>
      </c>
      <c r="I26" s="43">
        <f t="shared" si="2"/>
        <v>113.27419999999999</v>
      </c>
      <c r="J26" s="64">
        <f t="shared" si="5"/>
        <v>709.4541999999999</v>
      </c>
      <c r="K26" s="60">
        <f t="shared" si="7"/>
        <v>241214.42799999996</v>
      </c>
      <c r="L26" s="44">
        <v>666.32</v>
      </c>
      <c r="M26" s="43">
        <f t="shared" si="3"/>
        <v>126.60080000000001</v>
      </c>
      <c r="N26" s="44">
        <f t="shared" si="6"/>
        <v>792.9208000000001</v>
      </c>
      <c r="O26" s="19">
        <f t="shared" si="8"/>
        <v>269593.07200000004</v>
      </c>
      <c r="P26" s="19">
        <f t="shared" si="4"/>
        <v>751.1875</v>
      </c>
      <c r="Q26" s="19">
        <f t="shared" si="4"/>
        <v>255403.75</v>
      </c>
    </row>
    <row r="27" spans="2:17" ht="103.15" customHeight="1">
      <c r="B27" s="104"/>
      <c r="C27" s="107"/>
      <c r="D27" s="109"/>
      <c r="E27" s="52" t="s">
        <v>114</v>
      </c>
      <c r="F27" s="70">
        <v>340</v>
      </c>
      <c r="G27" s="53" t="s">
        <v>91</v>
      </c>
      <c r="H27" s="66">
        <v>596.17999999999995</v>
      </c>
      <c r="I27" s="43">
        <f t="shared" si="2"/>
        <v>113.27419999999999</v>
      </c>
      <c r="J27" s="64">
        <f t="shared" si="5"/>
        <v>709.4541999999999</v>
      </c>
      <c r="K27" s="60">
        <f t="shared" si="7"/>
        <v>241214.42799999996</v>
      </c>
      <c r="L27" s="44">
        <v>666.32</v>
      </c>
      <c r="M27" s="43">
        <f t="shared" si="3"/>
        <v>126.60080000000001</v>
      </c>
      <c r="N27" s="44">
        <f t="shared" si="6"/>
        <v>792.9208000000001</v>
      </c>
      <c r="O27" s="19">
        <f t="shared" si="8"/>
        <v>269593.07200000004</v>
      </c>
      <c r="P27" s="19">
        <f t="shared" si="4"/>
        <v>751.1875</v>
      </c>
      <c r="Q27" s="19">
        <f t="shared" si="4"/>
        <v>255403.75</v>
      </c>
    </row>
    <row r="28" spans="2:17" ht="103.15" customHeight="1">
      <c r="B28" s="104"/>
      <c r="C28" s="107"/>
      <c r="D28" s="109"/>
      <c r="E28" s="52" t="s">
        <v>115</v>
      </c>
      <c r="F28" s="53">
        <v>3</v>
      </c>
      <c r="G28" s="53" t="s">
        <v>91</v>
      </c>
      <c r="H28" s="66">
        <v>112612.27</v>
      </c>
      <c r="I28" s="43">
        <f t="shared" si="2"/>
        <v>21396.331300000002</v>
      </c>
      <c r="J28" s="64">
        <f t="shared" si="5"/>
        <v>134008.60130000001</v>
      </c>
      <c r="K28" s="60">
        <f t="shared" si="7"/>
        <v>402025.80390000006</v>
      </c>
      <c r="L28" s="44">
        <v>125860.77</v>
      </c>
      <c r="M28" s="43">
        <f t="shared" si="3"/>
        <v>23913.546300000002</v>
      </c>
      <c r="N28" s="44">
        <f t="shared" si="6"/>
        <v>149774.31630000001</v>
      </c>
      <c r="O28" s="19">
        <f t="shared" si="8"/>
        <v>449322.94890000002</v>
      </c>
      <c r="P28" s="19">
        <f t="shared" si="4"/>
        <v>141891.45880000002</v>
      </c>
      <c r="Q28" s="19">
        <f t="shared" si="4"/>
        <v>425674.37640000007</v>
      </c>
    </row>
    <row r="29" spans="2:17" ht="103.15" customHeight="1">
      <c r="B29" s="104"/>
      <c r="C29" s="107"/>
      <c r="D29" s="109"/>
      <c r="E29" s="52" t="s">
        <v>116</v>
      </c>
      <c r="F29" s="53">
        <v>9</v>
      </c>
      <c r="G29" s="53" t="s">
        <v>91</v>
      </c>
      <c r="H29" s="66">
        <v>46369.760000000002</v>
      </c>
      <c r="I29" s="43">
        <f t="shared" si="2"/>
        <v>8810.2543999999998</v>
      </c>
      <c r="J29" s="64">
        <f t="shared" si="5"/>
        <v>55180.0144</v>
      </c>
      <c r="K29" s="60">
        <f t="shared" si="7"/>
        <v>496620.12959999999</v>
      </c>
      <c r="L29" s="44">
        <v>51825.02</v>
      </c>
      <c r="M29" s="43">
        <f t="shared" si="3"/>
        <v>9846.7538000000004</v>
      </c>
      <c r="N29" s="44">
        <f t="shared" si="6"/>
        <v>61671.773799999995</v>
      </c>
      <c r="O29" s="19">
        <f t="shared" si="8"/>
        <v>555045.96419999993</v>
      </c>
      <c r="P29" s="19">
        <f t="shared" si="4"/>
        <v>58425.894099999998</v>
      </c>
      <c r="Q29" s="19">
        <f t="shared" si="4"/>
        <v>525833.04689999996</v>
      </c>
    </row>
    <row r="30" spans="2:17" ht="103.15" customHeight="1">
      <c r="B30" s="104"/>
      <c r="C30" s="107"/>
      <c r="D30" s="109"/>
      <c r="E30" s="52" t="s">
        <v>117</v>
      </c>
      <c r="F30" s="53">
        <v>1</v>
      </c>
      <c r="G30" s="53" t="s">
        <v>91</v>
      </c>
      <c r="H30" s="66">
        <v>649176.62</v>
      </c>
      <c r="I30" s="43">
        <f t="shared" si="2"/>
        <v>123343.5578</v>
      </c>
      <c r="J30" s="64">
        <f t="shared" si="5"/>
        <v>772520.17779999995</v>
      </c>
      <c r="K30" s="60">
        <f t="shared" si="7"/>
        <v>772520.17779999995</v>
      </c>
      <c r="L30" s="44">
        <v>725550.34</v>
      </c>
      <c r="M30" s="43">
        <f t="shared" si="3"/>
        <v>137854.56459999998</v>
      </c>
      <c r="N30" s="44">
        <f t="shared" si="6"/>
        <v>863404.90460000001</v>
      </c>
      <c r="O30" s="19">
        <f t="shared" si="8"/>
        <v>863404.90460000001</v>
      </c>
      <c r="P30" s="19">
        <f t="shared" si="4"/>
        <v>817962.54119999998</v>
      </c>
      <c r="Q30" s="19">
        <f t="shared" si="4"/>
        <v>817962.54119999998</v>
      </c>
    </row>
    <row r="31" spans="2:17" ht="103.15" customHeight="1">
      <c r="B31" s="104"/>
      <c r="C31" s="107"/>
      <c r="D31" s="109"/>
      <c r="E31" s="52" t="s">
        <v>118</v>
      </c>
      <c r="F31" s="53">
        <v>300</v>
      </c>
      <c r="G31" s="53" t="s">
        <v>91</v>
      </c>
      <c r="H31" s="66">
        <v>1424.21</v>
      </c>
      <c r="I31" s="43">
        <f t="shared" si="2"/>
        <v>270.59989999999999</v>
      </c>
      <c r="J31" s="64">
        <f t="shared" si="5"/>
        <v>1694.8099</v>
      </c>
      <c r="K31" s="60">
        <f t="shared" si="7"/>
        <v>508442.97</v>
      </c>
      <c r="L31" s="44">
        <v>1591.77</v>
      </c>
      <c r="M31" s="43">
        <f t="shared" si="3"/>
        <v>302.43630000000002</v>
      </c>
      <c r="N31" s="44">
        <f t="shared" si="6"/>
        <v>1894.2063000000001</v>
      </c>
      <c r="O31" s="19">
        <f t="shared" si="8"/>
        <v>568261.89</v>
      </c>
      <c r="P31" s="19">
        <f t="shared" si="4"/>
        <v>1794.5081</v>
      </c>
      <c r="Q31" s="19">
        <f t="shared" si="4"/>
        <v>538352.42999999993</v>
      </c>
    </row>
    <row r="32" spans="2:17" ht="103.15" customHeight="1">
      <c r="B32" s="105"/>
      <c r="C32" s="108"/>
      <c r="D32" s="109"/>
      <c r="E32" s="52" t="s">
        <v>119</v>
      </c>
      <c r="F32" s="53">
        <v>10</v>
      </c>
      <c r="G32" s="53" t="s">
        <v>91</v>
      </c>
      <c r="H32" s="66">
        <v>9936.3799999999992</v>
      </c>
      <c r="I32" s="43">
        <f t="shared" si="2"/>
        <v>1887.9121999999998</v>
      </c>
      <c r="J32" s="64">
        <f t="shared" si="5"/>
        <v>11824.2922</v>
      </c>
      <c r="K32" s="60">
        <f t="shared" si="7"/>
        <v>118242.92199999999</v>
      </c>
      <c r="L32" s="44">
        <v>11105.36</v>
      </c>
      <c r="M32" s="43">
        <f t="shared" si="3"/>
        <v>2110.0183999999999</v>
      </c>
      <c r="N32" s="44">
        <f t="shared" si="6"/>
        <v>13215.378400000001</v>
      </c>
      <c r="O32" s="19">
        <f t="shared" si="8"/>
        <v>132153.78400000001</v>
      </c>
      <c r="P32" s="19">
        <f t="shared" si="4"/>
        <v>12519.835300000001</v>
      </c>
      <c r="Q32" s="19">
        <f t="shared" si="4"/>
        <v>125198.353</v>
      </c>
    </row>
    <row r="33" spans="2:17" ht="103.15" customHeight="1">
      <c r="B33" s="42">
        <v>7</v>
      </c>
      <c r="C33" s="55"/>
      <c r="D33" s="53" t="s">
        <v>120</v>
      </c>
      <c r="E33" s="52" t="s">
        <v>121</v>
      </c>
      <c r="F33" s="53">
        <v>200</v>
      </c>
      <c r="G33" s="53" t="s">
        <v>91</v>
      </c>
      <c r="H33" s="66">
        <v>39745.51</v>
      </c>
      <c r="I33" s="43">
        <f t="shared" si="2"/>
        <v>7551.6469000000006</v>
      </c>
      <c r="J33" s="64">
        <f t="shared" si="5"/>
        <v>47297.156900000002</v>
      </c>
      <c r="K33" s="60">
        <f t="shared" si="7"/>
        <v>9459431.3800000008</v>
      </c>
      <c r="L33" s="44">
        <v>44421.45</v>
      </c>
      <c r="M33" s="43">
        <f t="shared" si="3"/>
        <v>8440.075499999999</v>
      </c>
      <c r="N33" s="44">
        <f t="shared" si="6"/>
        <v>52861.525499999996</v>
      </c>
      <c r="O33" s="19">
        <f t="shared" si="8"/>
        <v>10572305.1</v>
      </c>
      <c r="P33" s="19">
        <f t="shared" si="4"/>
        <v>50079.341199999995</v>
      </c>
      <c r="Q33" s="19">
        <f t="shared" si="4"/>
        <v>10015868.24</v>
      </c>
    </row>
    <row r="34" spans="2:17" ht="103.15" customHeight="1">
      <c r="B34" s="103">
        <v>8</v>
      </c>
      <c r="C34" s="106"/>
      <c r="D34" s="109" t="s">
        <v>122</v>
      </c>
      <c r="E34" s="52" t="s">
        <v>123</v>
      </c>
      <c r="F34" s="70">
        <v>40</v>
      </c>
      <c r="G34" s="53" t="s">
        <v>91</v>
      </c>
      <c r="H34" s="66">
        <v>6955.46</v>
      </c>
      <c r="I34" s="43">
        <f t="shared" si="2"/>
        <v>1321.5373999999999</v>
      </c>
      <c r="J34" s="64">
        <f t="shared" si="5"/>
        <v>8276.9974000000002</v>
      </c>
      <c r="K34" s="60">
        <f t="shared" si="7"/>
        <v>331079.89600000001</v>
      </c>
      <c r="L34" s="44">
        <v>7773.75</v>
      </c>
      <c r="M34" s="43">
        <f t="shared" si="3"/>
        <v>1477.0125</v>
      </c>
      <c r="N34" s="44">
        <f t="shared" si="6"/>
        <v>9250.7625000000007</v>
      </c>
      <c r="O34" s="19">
        <f t="shared" si="8"/>
        <v>370030.5</v>
      </c>
      <c r="P34" s="19">
        <f t="shared" si="4"/>
        <v>8763.8799500000005</v>
      </c>
      <c r="Q34" s="19">
        <f t="shared" si="4"/>
        <v>350555.19799999997</v>
      </c>
    </row>
    <row r="35" spans="2:17" ht="103.15" customHeight="1">
      <c r="B35" s="105"/>
      <c r="C35" s="108"/>
      <c r="D35" s="109"/>
      <c r="E35" s="52" t="s">
        <v>124</v>
      </c>
      <c r="F35" s="70">
        <v>70</v>
      </c>
      <c r="G35" s="53" t="s">
        <v>91</v>
      </c>
      <c r="H35" s="66">
        <v>5630.61</v>
      </c>
      <c r="I35" s="43">
        <f t="shared" si="2"/>
        <v>1069.8159000000001</v>
      </c>
      <c r="J35" s="64">
        <f t="shared" si="5"/>
        <v>6700.4259000000002</v>
      </c>
      <c r="K35" s="60">
        <f t="shared" si="7"/>
        <v>469029.81300000002</v>
      </c>
      <c r="L35" s="44">
        <v>6293.04</v>
      </c>
      <c r="M35" s="43">
        <f t="shared" si="3"/>
        <v>1195.6776</v>
      </c>
      <c r="N35" s="44">
        <f t="shared" si="6"/>
        <v>7488.7175999999999</v>
      </c>
      <c r="O35" s="19">
        <f t="shared" si="8"/>
        <v>524210.23200000002</v>
      </c>
      <c r="P35" s="19">
        <f t="shared" si="4"/>
        <v>7094.5717500000001</v>
      </c>
      <c r="Q35" s="19">
        <f t="shared" si="4"/>
        <v>496620.02250000002</v>
      </c>
    </row>
    <row r="36" spans="2:17" ht="103.15" customHeight="1">
      <c r="B36" s="103">
        <v>9</v>
      </c>
      <c r="C36" s="106"/>
      <c r="D36" s="109" t="s">
        <v>125</v>
      </c>
      <c r="E36" s="52" t="s">
        <v>126</v>
      </c>
      <c r="F36" s="53">
        <v>140</v>
      </c>
      <c r="G36" s="53" t="s">
        <v>91</v>
      </c>
      <c r="H36" s="66">
        <v>26497</v>
      </c>
      <c r="I36" s="43">
        <f t="shared" si="2"/>
        <v>5034.43</v>
      </c>
      <c r="J36" s="64">
        <f t="shared" si="5"/>
        <v>31531.43</v>
      </c>
      <c r="K36" s="60">
        <f t="shared" si="7"/>
        <v>4414400.2</v>
      </c>
      <c r="L36" s="44">
        <v>29614.3</v>
      </c>
      <c r="M36" s="43">
        <f t="shared" si="3"/>
        <v>5626.7169999999996</v>
      </c>
      <c r="N36" s="44">
        <f t="shared" si="6"/>
        <v>35241.017</v>
      </c>
      <c r="O36" s="19">
        <f t="shared" si="8"/>
        <v>4933742.38</v>
      </c>
      <c r="P36" s="19">
        <f t="shared" si="4"/>
        <v>33386.2235</v>
      </c>
      <c r="Q36" s="19">
        <f t="shared" si="4"/>
        <v>4674071.29</v>
      </c>
    </row>
    <row r="37" spans="2:17" ht="103.15" customHeight="1">
      <c r="B37" s="104"/>
      <c r="C37" s="107"/>
      <c r="D37" s="109"/>
      <c r="E37" s="52" t="s">
        <v>127</v>
      </c>
      <c r="F37" s="53">
        <v>140</v>
      </c>
      <c r="G37" s="53" t="s">
        <v>91</v>
      </c>
      <c r="H37" s="66">
        <v>11261.23</v>
      </c>
      <c r="I37" s="43">
        <f t="shared" si="2"/>
        <v>2139.6336999999999</v>
      </c>
      <c r="J37" s="64">
        <f t="shared" si="5"/>
        <v>13400.8637</v>
      </c>
      <c r="K37" s="60">
        <f t="shared" si="7"/>
        <v>1876120.9180000001</v>
      </c>
      <c r="L37" s="44">
        <v>12586.08</v>
      </c>
      <c r="M37" s="43">
        <f t="shared" si="3"/>
        <v>2391.3552</v>
      </c>
      <c r="N37" s="44">
        <f t="shared" si="6"/>
        <v>14977.4352</v>
      </c>
      <c r="O37" s="19">
        <f t="shared" si="8"/>
        <v>2096840.9280000001</v>
      </c>
      <c r="P37" s="19">
        <f t="shared" si="4"/>
        <v>14189.149450000001</v>
      </c>
      <c r="Q37" s="19">
        <f t="shared" si="4"/>
        <v>1986480.923</v>
      </c>
    </row>
    <row r="38" spans="2:17" ht="103.15" customHeight="1">
      <c r="B38" s="105"/>
      <c r="C38" s="108"/>
      <c r="D38" s="109"/>
      <c r="E38" s="52" t="s">
        <v>128</v>
      </c>
      <c r="F38" s="53">
        <v>10</v>
      </c>
      <c r="G38" s="53" t="s">
        <v>129</v>
      </c>
      <c r="H38" s="66">
        <v>5630.61</v>
      </c>
      <c r="I38" s="43">
        <f t="shared" si="2"/>
        <v>1069.8159000000001</v>
      </c>
      <c r="J38" s="64">
        <f t="shared" si="5"/>
        <v>6700.4259000000002</v>
      </c>
      <c r="K38" s="60">
        <f t="shared" si="7"/>
        <v>67004.259000000005</v>
      </c>
      <c r="L38" s="44">
        <v>6293.04</v>
      </c>
      <c r="M38" s="43">
        <f t="shared" si="3"/>
        <v>1195.6776</v>
      </c>
      <c r="N38" s="44">
        <f t="shared" si="6"/>
        <v>7488.7175999999999</v>
      </c>
      <c r="O38" s="19">
        <f t="shared" si="8"/>
        <v>74887.176000000007</v>
      </c>
      <c r="P38" s="19">
        <f t="shared" si="4"/>
        <v>7094.5717500000001</v>
      </c>
      <c r="Q38" s="19">
        <f t="shared" si="4"/>
        <v>70945.717499999999</v>
      </c>
    </row>
    <row r="39" spans="2:17" ht="103.15" customHeight="1">
      <c r="B39" s="103">
        <v>10</v>
      </c>
      <c r="C39" s="106"/>
      <c r="D39" s="109" t="s">
        <v>130</v>
      </c>
      <c r="E39" s="52" t="s">
        <v>131</v>
      </c>
      <c r="F39" s="53">
        <v>200</v>
      </c>
      <c r="G39" s="53" t="s">
        <v>132</v>
      </c>
      <c r="H39" s="66">
        <v>49681.88</v>
      </c>
      <c r="I39" s="43">
        <f t="shared" si="2"/>
        <v>9439.5571999999993</v>
      </c>
      <c r="J39" s="64">
        <f t="shared" si="5"/>
        <v>59121.4372</v>
      </c>
      <c r="K39" s="60">
        <f t="shared" si="7"/>
        <v>11824287.439999999</v>
      </c>
      <c r="L39" s="44">
        <v>55526.81</v>
      </c>
      <c r="M39" s="43">
        <f t="shared" si="3"/>
        <v>10550.0939</v>
      </c>
      <c r="N39" s="44">
        <f t="shared" si="6"/>
        <v>66076.903900000005</v>
      </c>
      <c r="O39" s="19">
        <f t="shared" si="8"/>
        <v>13215380.780000001</v>
      </c>
      <c r="P39" s="19">
        <f t="shared" si="4"/>
        <v>62599.170550000003</v>
      </c>
      <c r="Q39" s="19">
        <f t="shared" si="4"/>
        <v>12519834.109999999</v>
      </c>
    </row>
    <row r="40" spans="2:17" ht="103.15" customHeight="1">
      <c r="B40" s="104"/>
      <c r="C40" s="107"/>
      <c r="D40" s="109"/>
      <c r="E40" s="52" t="s">
        <v>133</v>
      </c>
      <c r="F40" s="53">
        <v>200</v>
      </c>
      <c r="G40" s="53" t="s">
        <v>91</v>
      </c>
      <c r="H40" s="66">
        <v>6293.04</v>
      </c>
      <c r="I40" s="43">
        <f t="shared" si="2"/>
        <v>1195.6776</v>
      </c>
      <c r="J40" s="64">
        <f t="shared" si="5"/>
        <v>7488.7175999999999</v>
      </c>
      <c r="K40" s="60">
        <f t="shared" si="7"/>
        <v>1497743.52</v>
      </c>
      <c r="L40" s="44">
        <v>7033.4</v>
      </c>
      <c r="M40" s="43">
        <f t="shared" si="3"/>
        <v>1336.346</v>
      </c>
      <c r="N40" s="44">
        <f t="shared" si="6"/>
        <v>8369.7459999999992</v>
      </c>
      <c r="O40" s="19">
        <f t="shared" si="8"/>
        <v>1673949.1999999997</v>
      </c>
      <c r="P40" s="19">
        <f t="shared" si="4"/>
        <v>7929.2317999999996</v>
      </c>
      <c r="Q40" s="19">
        <f t="shared" si="4"/>
        <v>1585846.3599999999</v>
      </c>
    </row>
    <row r="41" spans="2:17" ht="103.15" customHeight="1">
      <c r="B41" s="104"/>
      <c r="C41" s="107"/>
      <c r="D41" s="109"/>
      <c r="E41" s="52" t="s">
        <v>128</v>
      </c>
      <c r="F41" s="53">
        <v>20</v>
      </c>
      <c r="G41" s="53" t="s">
        <v>129</v>
      </c>
      <c r="H41" s="66">
        <v>5630.61</v>
      </c>
      <c r="I41" s="43">
        <f t="shared" si="2"/>
        <v>1069.8159000000001</v>
      </c>
      <c r="J41" s="64">
        <f t="shared" si="5"/>
        <v>6700.4259000000002</v>
      </c>
      <c r="K41" s="60">
        <f t="shared" si="7"/>
        <v>134008.51800000001</v>
      </c>
      <c r="L41" s="44">
        <v>6293.04</v>
      </c>
      <c r="M41" s="43">
        <f t="shared" si="3"/>
        <v>1195.6776</v>
      </c>
      <c r="N41" s="44">
        <f t="shared" si="6"/>
        <v>7488.7175999999999</v>
      </c>
      <c r="O41" s="19">
        <f t="shared" si="8"/>
        <v>149774.35200000001</v>
      </c>
      <c r="P41" s="19">
        <f t="shared" si="4"/>
        <v>7094.5717500000001</v>
      </c>
      <c r="Q41" s="19">
        <f t="shared" si="4"/>
        <v>141891.435</v>
      </c>
    </row>
    <row r="42" spans="2:17" ht="103.15" customHeight="1">
      <c r="B42" s="105"/>
      <c r="C42" s="108"/>
      <c r="D42" s="109"/>
      <c r="E42" s="52" t="s">
        <v>134</v>
      </c>
      <c r="F42" s="53">
        <v>200</v>
      </c>
      <c r="G42" s="53" t="s">
        <v>91</v>
      </c>
      <c r="H42" s="66">
        <v>1656.06</v>
      </c>
      <c r="I42" s="43">
        <f t="shared" si="2"/>
        <v>314.65139999999997</v>
      </c>
      <c r="J42" s="64">
        <f t="shared" si="5"/>
        <v>1970.7113999999999</v>
      </c>
      <c r="K42" s="60">
        <f t="shared" si="7"/>
        <v>394142.27999999997</v>
      </c>
      <c r="L42" s="44">
        <v>1850.89</v>
      </c>
      <c r="M42" s="43">
        <f t="shared" si="3"/>
        <v>351.66910000000001</v>
      </c>
      <c r="N42" s="44">
        <f t="shared" si="6"/>
        <v>2202.5590999999999</v>
      </c>
      <c r="O42" s="19">
        <f t="shared" si="8"/>
        <v>440511.82</v>
      </c>
      <c r="P42" s="19">
        <f t="shared" si="4"/>
        <v>2086.6352499999998</v>
      </c>
      <c r="Q42" s="19">
        <f t="shared" si="4"/>
        <v>417327.05</v>
      </c>
    </row>
    <row r="43" spans="2:17" ht="35.25" customHeight="1">
      <c r="B43" s="119" t="s">
        <v>75</v>
      </c>
      <c r="C43" s="119"/>
      <c r="D43" s="119"/>
      <c r="E43" s="119"/>
      <c r="F43" s="119"/>
      <c r="G43" s="119"/>
      <c r="H43" s="67">
        <f>SUM(H8:H42)</f>
        <v>4055002.2499999991</v>
      </c>
      <c r="I43" s="45">
        <f>SUM(I8:I42)</f>
        <v>770450.42750000022</v>
      </c>
      <c r="J43" s="64">
        <f t="shared" ref="J43" si="9">H43</f>
        <v>4055002.2499999991</v>
      </c>
      <c r="K43" s="61">
        <f>SUM(K8:K42)</f>
        <v>150832903.73130006</v>
      </c>
      <c r="L43" s="45">
        <f>SUM(L8:L42)</f>
        <v>4532061.3499999996</v>
      </c>
      <c r="M43" s="45">
        <f>SUM(M8:M42)</f>
        <v>861091.65650000004</v>
      </c>
      <c r="N43" s="45">
        <f>SUM(N8:N42)</f>
        <v>5393153.006500002</v>
      </c>
      <c r="O43" s="46">
        <f>SUM(O8:O42)</f>
        <v>168577960.63009995</v>
      </c>
      <c r="P43" s="19">
        <f t="shared" ref="P43:Q43" si="10">AVERAGE(J43,N43)</f>
        <v>4724077.628250001</v>
      </c>
      <c r="Q43" s="69">
        <f t="shared" si="10"/>
        <v>159705432.1807</v>
      </c>
    </row>
    <row r="44" spans="2:17" ht="23.25" customHeight="1"/>
    <row r="45" spans="2:17">
      <c r="B45" s="120" t="s">
        <v>142</v>
      </c>
      <c r="C45" s="121"/>
      <c r="D45" s="121"/>
      <c r="E45" s="121"/>
      <c r="F45" s="121"/>
      <c r="G45" s="121"/>
      <c r="H45" s="121"/>
      <c r="I45" s="121"/>
      <c r="J45" s="122"/>
      <c r="K45" s="62"/>
    </row>
    <row r="46" spans="2:17">
      <c r="M46" s="47"/>
    </row>
    <row r="47" spans="2:17">
      <c r="M47" s="47"/>
    </row>
    <row r="48" spans="2:17" ht="15.75">
      <c r="E48" s="41" t="s">
        <v>77</v>
      </c>
      <c r="F48" s="48"/>
      <c r="G48" s="48"/>
    </row>
    <row r="49" spans="3:15" ht="45.6" customHeight="1">
      <c r="C49" s="40"/>
      <c r="D49" s="40"/>
      <c r="E49" s="49"/>
      <c r="F49" s="48"/>
      <c r="G49" s="48"/>
    </row>
    <row r="50" spans="3:15">
      <c r="C50" s="126"/>
      <c r="D50" s="126"/>
      <c r="E50" s="127"/>
      <c r="F50" s="48"/>
      <c r="G50" s="48"/>
    </row>
    <row r="51" spans="3:15" ht="43.5" customHeight="1">
      <c r="C51" s="126"/>
      <c r="D51" s="126"/>
      <c r="E51" s="127"/>
      <c r="F51" s="48"/>
      <c r="G51" s="48"/>
    </row>
    <row r="52" spans="3:15" ht="54.75" customHeight="1">
      <c r="C52" s="123" t="s">
        <v>136</v>
      </c>
      <c r="D52" s="123"/>
      <c r="F52" s="124"/>
      <c r="G52" s="124"/>
      <c r="H52" s="133" t="s">
        <v>137</v>
      </c>
      <c r="I52" s="133"/>
      <c r="K52" s="63"/>
      <c r="L52" s="41"/>
      <c r="M52" s="41"/>
      <c r="N52" s="125" t="s">
        <v>138</v>
      </c>
      <c r="O52" s="125"/>
    </row>
    <row r="53" spans="3:15" ht="25.5" customHeight="1">
      <c r="C53" s="131" t="s">
        <v>139</v>
      </c>
      <c r="D53" s="131"/>
      <c r="F53" s="131"/>
      <c r="G53" s="131"/>
      <c r="H53" s="134" t="s">
        <v>140</v>
      </c>
      <c r="I53" s="134"/>
      <c r="M53" s="54"/>
      <c r="N53" s="132" t="s">
        <v>141</v>
      </c>
      <c r="O53" s="132"/>
    </row>
    <row r="58" spans="3:15" ht="69.75" customHeight="1">
      <c r="D58" s="50"/>
      <c r="E58" s="51"/>
    </row>
    <row r="60" spans="3:15">
      <c r="D60" s="40"/>
    </row>
  </sheetData>
  <mergeCells count="54">
    <mergeCell ref="N52:O52"/>
    <mergeCell ref="C53:D53"/>
    <mergeCell ref="F53:G53"/>
    <mergeCell ref="H53:I53"/>
    <mergeCell ref="N53:O53"/>
    <mergeCell ref="C50:D51"/>
    <mergeCell ref="E50:E51"/>
    <mergeCell ref="C52:D52"/>
    <mergeCell ref="F52:G52"/>
    <mergeCell ref="H52:I52"/>
    <mergeCell ref="B39:B42"/>
    <mergeCell ref="C39:C42"/>
    <mergeCell ref="D39:D42"/>
    <mergeCell ref="B43:G43"/>
    <mergeCell ref="B45:J45"/>
    <mergeCell ref="B34:B35"/>
    <mergeCell ref="C34:C35"/>
    <mergeCell ref="D34:D35"/>
    <mergeCell ref="B36:B38"/>
    <mergeCell ref="C36:C38"/>
    <mergeCell ref="D36:D38"/>
    <mergeCell ref="F16:F17"/>
    <mergeCell ref="G16:G17"/>
    <mergeCell ref="B24:B32"/>
    <mergeCell ref="C24:C32"/>
    <mergeCell ref="D24:D32"/>
    <mergeCell ref="B22:B23"/>
    <mergeCell ref="C22:C23"/>
    <mergeCell ref="D22:D23"/>
    <mergeCell ref="B16:B21"/>
    <mergeCell ref="C16:C21"/>
    <mergeCell ref="D16:D21"/>
    <mergeCell ref="B12:B13"/>
    <mergeCell ref="C12:C13"/>
    <mergeCell ref="D12:D13"/>
    <mergeCell ref="B14:B15"/>
    <mergeCell ref="C14:C15"/>
    <mergeCell ref="D14:D15"/>
    <mergeCell ref="L6:O6"/>
    <mergeCell ref="P6:Q6"/>
    <mergeCell ref="B8:B11"/>
    <mergeCell ref="C8:C11"/>
    <mergeCell ref="D8:D11"/>
    <mergeCell ref="C2:I2"/>
    <mergeCell ref="C3:I3"/>
    <mergeCell ref="C4:I4"/>
    <mergeCell ref="C5:I5"/>
    <mergeCell ref="B6:B7"/>
    <mergeCell ref="C6:C7"/>
    <mergeCell ref="D6:D7"/>
    <mergeCell ref="E6:E7"/>
    <mergeCell ref="F6:F7"/>
    <mergeCell ref="G6:G7"/>
    <mergeCell ref="H6:K6"/>
  </mergeCells>
  <conditionalFormatting sqref="B6:D6 B7:C7 J43 B8 F6:H6 B12 B14 B16 B22 B24 B33:B34 B36 B39 F8:Q42">
    <cfRule type="cellIs" dxfId="3" priority="4" operator="equal">
      <formula>53333</formula>
    </cfRule>
  </conditionalFormatting>
  <conditionalFormatting sqref="P43:Q43 F7:Q7">
    <cfRule type="cellIs" dxfId="2" priority="1" operator="equal">
      <formula>53333</formula>
    </cfRule>
  </conditionalFormatting>
  <conditionalFormatting sqref="L6">
    <cfRule type="cellIs" dxfId="1" priority="2" operator="equal">
      <formula>53333</formula>
    </cfRule>
  </conditionalFormatting>
  <conditionalFormatting sqref="P6">
    <cfRule type="cellIs" dxfId="0" priority="3" operator="equal">
      <formula>53333</formula>
    </cfRule>
  </conditionalFormatting>
  <pageMargins left="0.7" right="0.7" top="0.75" bottom="0.75" header="0.3" footer="0.3"/>
  <pageSetup paperSize="120" scale="36" fitToHeight="0" orientation="landscape"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8D3C7E1A789DD42B0D01DE322194289" ma:contentTypeVersion="18" ma:contentTypeDescription="Create a new document." ma:contentTypeScope="" ma:versionID="0a28723bba70a8c42e3089292ea44ec5">
  <xsd:schema xmlns:xsd="http://www.w3.org/2001/XMLSchema" xmlns:xs="http://www.w3.org/2001/XMLSchema" xmlns:p="http://schemas.microsoft.com/office/2006/metadata/properties" xmlns:ns1="http://schemas.microsoft.com/sharepoint/v3" xmlns:ns3="6ff9d430-27ed-4d4e-933b-8d6454c9cedd" xmlns:ns4="1e672739-98fa-4d9f-b8d6-46be201251a0" targetNamespace="http://schemas.microsoft.com/office/2006/metadata/properties" ma:root="true" ma:fieldsID="cc6cdabdd22796bb3ba6e90b4b8a0e80" ns1:_="" ns3:_="" ns4:_="">
    <xsd:import namespace="http://schemas.microsoft.com/sharepoint/v3"/>
    <xsd:import namespace="6ff9d430-27ed-4d4e-933b-8d6454c9cedd"/>
    <xsd:import namespace="1e672739-98fa-4d9f-b8d6-46be201251a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Location"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f9d430-27ed-4d4e-933b-8d6454c9ce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672739-98fa-4d9f-b8d6-46be201251a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6ff9d430-27ed-4d4e-933b-8d6454c9cedd" xsi:nil="true"/>
  </documentManagement>
</p:properties>
</file>

<file path=customXml/itemProps1.xml><?xml version="1.0" encoding="utf-8"?>
<ds:datastoreItem xmlns:ds="http://schemas.openxmlformats.org/officeDocument/2006/customXml" ds:itemID="{F74DACFA-6F0F-4F75-A696-59E382514196}">
  <ds:schemaRefs>
    <ds:schemaRef ds:uri="http://schemas.microsoft.com/sharepoint/v3/contenttype/forms"/>
  </ds:schemaRefs>
</ds:datastoreItem>
</file>

<file path=customXml/itemProps2.xml><?xml version="1.0" encoding="utf-8"?>
<ds:datastoreItem xmlns:ds="http://schemas.openxmlformats.org/officeDocument/2006/customXml" ds:itemID="{729E9E88-57A6-4E71-A0C5-551DB48B59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ff9d430-27ed-4d4e-933b-8d6454c9cedd"/>
    <ds:schemaRef ds:uri="1e672739-98fa-4d9f-b8d6-46be201251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EEF8D1-CEA0-43AB-BAF6-88A9A1ED6142}">
  <ds:schemaRefs>
    <ds:schemaRef ds:uri="http://schemas.microsoft.com/office/2006/metadata/properties"/>
    <ds:schemaRef ds:uri="http://schemas.microsoft.com/office/infopath/2007/PartnerControls"/>
    <ds:schemaRef ds:uri="http://schemas.microsoft.com/sharepoint/v3"/>
    <ds:schemaRef ds:uri="6ff9d430-27ed-4d4e-933b-8d6454c9ced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SOFTWARE - AJUSTE DE CANTIDADES</vt:lpstr>
      <vt:lpstr>ANÁLISIS DE COTIZACIÓN INICIAL</vt:lpstr>
      <vt:lpstr>AJUSTE DE CANTIDADES</vt:lpstr>
      <vt:lpstr>'AJUSTE DE CANTIDADES'!Área_de_impresión</vt:lpstr>
      <vt:lpstr>'ANÁLISIS DE COTIZACIÓN INICIAL'!Área_de_impresión</vt:lpstr>
      <vt:lpstr>'SOFTWARE - AJUSTE DE CANTIDADES'!Área_de_impresión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Jairo Marcelo Rodriguez Rivera</dc:creator>
  <cp:keywords/>
  <dc:description/>
  <cp:lastModifiedBy>User</cp:lastModifiedBy>
  <cp:revision/>
  <cp:lastPrinted>2026-05-15T00:15:57Z</cp:lastPrinted>
  <dcterms:created xsi:type="dcterms:W3CDTF">2024-07-14T14:27:14Z</dcterms:created>
  <dcterms:modified xsi:type="dcterms:W3CDTF">2026-05-15T00:15:59Z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2024-07-14T14:28:11Z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cb1449bf-bf23-4821-ac07-a2a874b1556f</vt:lpwstr>
  </property>
  <property fmtid="{D5CDD505-2E9C-101B-9397-08002B2CF9AE}" pid="8" name="MSIP_Label_fc111285-cafa-4fc9-8a9a-bd902089b24f_ContentBits">
    <vt:lpwstr>0</vt:lpwstr>
  </property>
  <property fmtid="{D5CDD505-2E9C-101B-9397-08002B2CF9AE}" pid="9" name="ContentTypeId">
    <vt:lpwstr>0x010100D8D3C7E1A789DD42B0D01DE322194289</vt:lpwstr>
  </property>
</Properties>
</file>